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YO 2017\"/>
    </mc:Choice>
  </mc:AlternateContent>
  <bookViews>
    <workbookView xWindow="0" yWindow="0" windowWidth="19200" windowHeight="11595" firstSheet="15" activeTab="22"/>
  </bookViews>
  <sheets>
    <sheet name="1 MAY" sheetId="1" r:id="rId1"/>
    <sheet name="2 MAY" sheetId="2" r:id="rId2"/>
    <sheet name="3 MAY" sheetId="3" r:id="rId3"/>
    <sheet name="4 MAY" sheetId="5" r:id="rId4"/>
    <sheet name="5-7 MAY" sheetId="6" r:id="rId5"/>
    <sheet name="8 MAY" sheetId="8" r:id="rId6"/>
    <sheet name="9 MAY" sheetId="9" r:id="rId7"/>
    <sheet name="10 MAY" sheetId="10" r:id="rId8"/>
    <sheet name="11 MAY" sheetId="11" r:id="rId9"/>
    <sheet name="12-14 MAY" sheetId="12" r:id="rId10"/>
    <sheet name="15 MAY" sheetId="13" r:id="rId11"/>
    <sheet name="16 MAY" sheetId="14" r:id="rId12"/>
    <sheet name="17 MAY" sheetId="15" r:id="rId13"/>
    <sheet name="18 MAY" sheetId="16" r:id="rId14"/>
    <sheet name="19-21 MAY" sheetId="17" r:id="rId15"/>
    <sheet name="22 MAY" sheetId="18" r:id="rId16"/>
    <sheet name="23 MAY" sheetId="19" r:id="rId17"/>
    <sheet name="24 MAY" sheetId="24" r:id="rId18"/>
    <sheet name="25 MAY" sheetId="25" r:id="rId19"/>
    <sheet name="26-28 MAY" sheetId="26" r:id="rId20"/>
    <sheet name="29 MAY" sheetId="27" r:id="rId21"/>
    <sheet name="30 MAY" sheetId="28" r:id="rId22"/>
    <sheet name="31 MAY" sheetId="29" r:id="rId2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29" l="1"/>
  <c r="J55" i="29" s="1"/>
  <c r="E55" i="29"/>
  <c r="I54" i="29"/>
  <c r="E54" i="29"/>
  <c r="I53" i="29"/>
  <c r="E53" i="29"/>
  <c r="J52" i="29"/>
  <c r="I52" i="29"/>
  <c r="F52" i="29"/>
  <c r="E52" i="29"/>
  <c r="J51" i="29"/>
  <c r="I51" i="29"/>
  <c r="F51" i="29"/>
  <c r="E51" i="29"/>
  <c r="J50" i="29"/>
  <c r="I50" i="29"/>
  <c r="F50" i="29"/>
  <c r="E50" i="29"/>
  <c r="J49" i="29"/>
  <c r="I49" i="29"/>
  <c r="F49" i="29"/>
  <c r="E49" i="29"/>
  <c r="J48" i="29"/>
  <c r="I48" i="29"/>
  <c r="F48" i="29"/>
  <c r="E48" i="29"/>
  <c r="H47" i="29"/>
  <c r="G47" i="29"/>
  <c r="D47" i="29"/>
  <c r="C47" i="29"/>
  <c r="I46" i="29"/>
  <c r="H46" i="29"/>
  <c r="G46" i="29"/>
  <c r="J46" i="29" s="1"/>
  <c r="E46" i="29"/>
  <c r="D46" i="29"/>
  <c r="C46" i="29"/>
  <c r="F46" i="29" s="1"/>
  <c r="I45" i="29"/>
  <c r="E45" i="29"/>
  <c r="I44" i="29"/>
  <c r="E44" i="29"/>
  <c r="I43" i="29"/>
  <c r="E43" i="29"/>
  <c r="I42" i="29"/>
  <c r="J42" i="29" s="1"/>
  <c r="E42" i="29"/>
  <c r="F42" i="29" s="1"/>
  <c r="I41" i="29"/>
  <c r="J41" i="29" s="1"/>
  <c r="E41" i="29"/>
  <c r="F41" i="29" s="1"/>
  <c r="I40" i="29"/>
  <c r="E40" i="29"/>
  <c r="I39" i="29"/>
  <c r="J39" i="29" s="1"/>
  <c r="F39" i="29"/>
  <c r="E39" i="29"/>
  <c r="I38" i="29"/>
  <c r="J38" i="29" s="1"/>
  <c r="E38" i="29"/>
  <c r="I37" i="29"/>
  <c r="J37" i="29" s="1"/>
  <c r="F37" i="29"/>
  <c r="E37" i="29"/>
  <c r="I36" i="29"/>
  <c r="J36" i="29" s="1"/>
  <c r="E36" i="29"/>
  <c r="I35" i="29"/>
  <c r="J35" i="29" s="1"/>
  <c r="E35" i="29"/>
  <c r="I34" i="29"/>
  <c r="J34" i="29" s="1"/>
  <c r="F34" i="29"/>
  <c r="E34" i="29"/>
  <c r="I33" i="29"/>
  <c r="J33" i="29" s="1"/>
  <c r="F33" i="29"/>
  <c r="E33" i="29"/>
  <c r="I32" i="29"/>
  <c r="J32" i="29" s="1"/>
  <c r="E32" i="29"/>
  <c r="I31" i="29"/>
  <c r="J31" i="29" s="1"/>
  <c r="F31" i="29"/>
  <c r="E31" i="29"/>
  <c r="I30" i="29"/>
  <c r="J30" i="29" s="1"/>
  <c r="E30" i="29"/>
  <c r="I29" i="29"/>
  <c r="J29" i="29" s="1"/>
  <c r="F29" i="29"/>
  <c r="E29" i="29"/>
  <c r="I28" i="29"/>
  <c r="J28" i="29" s="1"/>
  <c r="E28" i="29"/>
  <c r="I27" i="29"/>
  <c r="J27" i="29" s="1"/>
  <c r="F27" i="29"/>
  <c r="E27" i="29"/>
  <c r="I26" i="29"/>
  <c r="J26" i="29" s="1"/>
  <c r="F26" i="29"/>
  <c r="E26" i="29"/>
  <c r="I25" i="29"/>
  <c r="J25" i="29" s="1"/>
  <c r="F25" i="29"/>
  <c r="E25" i="29"/>
  <c r="J55" i="28" l="1"/>
  <c r="I55" i="28"/>
  <c r="E55" i="28"/>
  <c r="I54" i="28"/>
  <c r="E54" i="28"/>
  <c r="I53" i="28"/>
  <c r="E53" i="28"/>
  <c r="J52" i="28"/>
  <c r="I52" i="28"/>
  <c r="F52" i="28"/>
  <c r="E52" i="28"/>
  <c r="J51" i="28"/>
  <c r="I51" i="28"/>
  <c r="F51" i="28"/>
  <c r="E51" i="28"/>
  <c r="J50" i="28"/>
  <c r="I50" i="28"/>
  <c r="F50" i="28"/>
  <c r="E50" i="28"/>
  <c r="J49" i="28"/>
  <c r="I49" i="28"/>
  <c r="F49" i="28"/>
  <c r="E49" i="28"/>
  <c r="I48" i="28"/>
  <c r="J48" i="28" s="1"/>
  <c r="E48" i="28"/>
  <c r="F48" i="28" s="1"/>
  <c r="H47" i="28"/>
  <c r="G47" i="28"/>
  <c r="D47" i="28"/>
  <c r="C47" i="28"/>
  <c r="H46" i="28"/>
  <c r="G46" i="28"/>
  <c r="D46" i="28"/>
  <c r="C46" i="28"/>
  <c r="I45" i="28"/>
  <c r="E45" i="28"/>
  <c r="I44" i="28"/>
  <c r="E44" i="28"/>
  <c r="I43" i="28"/>
  <c r="E43" i="28"/>
  <c r="I42" i="28"/>
  <c r="J42" i="28" s="1"/>
  <c r="F42" i="28"/>
  <c r="E42" i="28"/>
  <c r="I41" i="28"/>
  <c r="J41" i="28" s="1"/>
  <c r="F41" i="28"/>
  <c r="E41" i="28"/>
  <c r="I40" i="28"/>
  <c r="E40" i="28"/>
  <c r="I39" i="28"/>
  <c r="J39" i="28" s="1"/>
  <c r="F39" i="28"/>
  <c r="E39" i="28"/>
  <c r="I38" i="28"/>
  <c r="J38" i="28" s="1"/>
  <c r="E38" i="28"/>
  <c r="I37" i="28"/>
  <c r="J37" i="28" s="1"/>
  <c r="F37" i="28"/>
  <c r="E37" i="28"/>
  <c r="I36" i="28"/>
  <c r="J36" i="28" s="1"/>
  <c r="E36" i="28"/>
  <c r="I35" i="28"/>
  <c r="J35" i="28" s="1"/>
  <c r="E35" i="28"/>
  <c r="I34" i="28"/>
  <c r="J34" i="28" s="1"/>
  <c r="F34" i="28"/>
  <c r="E34" i="28"/>
  <c r="I33" i="28"/>
  <c r="J33" i="28" s="1"/>
  <c r="F33" i="28"/>
  <c r="E33" i="28"/>
  <c r="I32" i="28"/>
  <c r="J32" i="28" s="1"/>
  <c r="E32" i="28"/>
  <c r="I31" i="28"/>
  <c r="J31" i="28" s="1"/>
  <c r="F31" i="28"/>
  <c r="E31" i="28"/>
  <c r="I30" i="28"/>
  <c r="J30" i="28" s="1"/>
  <c r="E30" i="28"/>
  <c r="I29" i="28"/>
  <c r="J29" i="28" s="1"/>
  <c r="F29" i="28"/>
  <c r="E29" i="28"/>
  <c r="I28" i="28"/>
  <c r="J28" i="28" s="1"/>
  <c r="E28" i="28"/>
  <c r="I27" i="28"/>
  <c r="J27" i="28" s="1"/>
  <c r="F27" i="28"/>
  <c r="E27" i="28"/>
  <c r="I26" i="28"/>
  <c r="J26" i="28" s="1"/>
  <c r="E26" i="28"/>
  <c r="F26" i="28" s="1"/>
  <c r="I25" i="28"/>
  <c r="J25" i="28" s="1"/>
  <c r="F25" i="28"/>
  <c r="E25" i="28"/>
  <c r="I46" i="28" l="1"/>
  <c r="J46" i="28" s="1"/>
  <c r="E46" i="28"/>
  <c r="F46" i="28" s="1"/>
  <c r="I55" i="27"/>
  <c r="J55" i="27" s="1"/>
  <c r="E55" i="27"/>
  <c r="I54" i="27"/>
  <c r="E54" i="27"/>
  <c r="I53" i="27"/>
  <c r="E53" i="27"/>
  <c r="I52" i="27"/>
  <c r="J52" i="27" s="1"/>
  <c r="E52" i="27"/>
  <c r="F52" i="27" s="1"/>
  <c r="I51" i="27"/>
  <c r="J51" i="27" s="1"/>
  <c r="E51" i="27"/>
  <c r="F51" i="27" s="1"/>
  <c r="I50" i="27"/>
  <c r="J50" i="27" s="1"/>
  <c r="E50" i="27"/>
  <c r="F50" i="27" s="1"/>
  <c r="I49" i="27"/>
  <c r="J49" i="27" s="1"/>
  <c r="E49" i="27"/>
  <c r="F49" i="27" s="1"/>
  <c r="I48" i="27"/>
  <c r="J48" i="27" s="1"/>
  <c r="E48" i="27"/>
  <c r="F48" i="27" s="1"/>
  <c r="H47" i="27"/>
  <c r="G47" i="27"/>
  <c r="D47" i="27"/>
  <c r="C47" i="27"/>
  <c r="H46" i="27"/>
  <c r="G46" i="27"/>
  <c r="D46" i="27"/>
  <c r="C46" i="27"/>
  <c r="I45" i="27"/>
  <c r="E45" i="27"/>
  <c r="I44" i="27"/>
  <c r="E44" i="27"/>
  <c r="I43" i="27"/>
  <c r="E43" i="27"/>
  <c r="I42" i="27"/>
  <c r="J42" i="27" s="1"/>
  <c r="E42" i="27"/>
  <c r="F42" i="27" s="1"/>
  <c r="I41" i="27"/>
  <c r="J41" i="27" s="1"/>
  <c r="E41" i="27"/>
  <c r="F41" i="27" s="1"/>
  <c r="I40" i="27"/>
  <c r="E40" i="27"/>
  <c r="I39" i="27"/>
  <c r="J39" i="27" s="1"/>
  <c r="E39" i="27"/>
  <c r="F39" i="27" s="1"/>
  <c r="I38" i="27"/>
  <c r="J38" i="27" s="1"/>
  <c r="E38" i="27"/>
  <c r="I37" i="27"/>
  <c r="J37" i="27" s="1"/>
  <c r="E37" i="27"/>
  <c r="F37" i="27" s="1"/>
  <c r="I36" i="27"/>
  <c r="J36" i="27" s="1"/>
  <c r="E36" i="27"/>
  <c r="I35" i="27"/>
  <c r="J35" i="27" s="1"/>
  <c r="E35" i="27"/>
  <c r="I34" i="27"/>
  <c r="J34" i="27" s="1"/>
  <c r="E34" i="27"/>
  <c r="F34" i="27" s="1"/>
  <c r="I33" i="27"/>
  <c r="J33" i="27" s="1"/>
  <c r="E33" i="27"/>
  <c r="F33" i="27" s="1"/>
  <c r="I32" i="27"/>
  <c r="J32" i="27" s="1"/>
  <c r="E32" i="27"/>
  <c r="I31" i="27"/>
  <c r="J31" i="27" s="1"/>
  <c r="E31" i="27"/>
  <c r="F31" i="27" s="1"/>
  <c r="I30" i="27"/>
  <c r="J30" i="27" s="1"/>
  <c r="E30" i="27"/>
  <c r="I29" i="27"/>
  <c r="J29" i="27" s="1"/>
  <c r="E29" i="27"/>
  <c r="F29" i="27" s="1"/>
  <c r="I28" i="27"/>
  <c r="J28" i="27" s="1"/>
  <c r="E28" i="27"/>
  <c r="I27" i="27"/>
  <c r="J27" i="27" s="1"/>
  <c r="E27" i="27"/>
  <c r="F27" i="27" s="1"/>
  <c r="I26" i="27"/>
  <c r="J26" i="27" s="1"/>
  <c r="E26" i="27"/>
  <c r="F26" i="27" s="1"/>
  <c r="I25" i="27"/>
  <c r="J25" i="27" s="1"/>
  <c r="E25" i="27"/>
  <c r="F25" i="27" s="1"/>
  <c r="J55" i="26"/>
  <c r="I55" i="26"/>
  <c r="E55" i="26"/>
  <c r="I54" i="26"/>
  <c r="E54" i="26"/>
  <c r="I53" i="26"/>
  <c r="E53" i="26"/>
  <c r="J52" i="26"/>
  <c r="I52" i="26"/>
  <c r="F52" i="26"/>
  <c r="E52" i="26"/>
  <c r="I51" i="26"/>
  <c r="J51" i="26" s="1"/>
  <c r="F51" i="26"/>
  <c r="E51" i="26"/>
  <c r="J50" i="26"/>
  <c r="I50" i="26"/>
  <c r="F50" i="26"/>
  <c r="E50" i="26"/>
  <c r="I49" i="26"/>
  <c r="J49" i="26" s="1"/>
  <c r="E49" i="26"/>
  <c r="F49" i="26" s="1"/>
  <c r="J48" i="26"/>
  <c r="I48" i="26"/>
  <c r="E48" i="26"/>
  <c r="F48" i="26" s="1"/>
  <c r="H47" i="26"/>
  <c r="G47" i="26"/>
  <c r="D47" i="26"/>
  <c r="C47" i="26"/>
  <c r="H46" i="26"/>
  <c r="G46" i="26"/>
  <c r="D46" i="26"/>
  <c r="C46" i="26"/>
  <c r="I45" i="26"/>
  <c r="E45" i="26"/>
  <c r="I44" i="26"/>
  <c r="E44" i="26"/>
  <c r="I43" i="26"/>
  <c r="E43" i="26"/>
  <c r="I42" i="26"/>
  <c r="J42" i="26" s="1"/>
  <c r="F42" i="26"/>
  <c r="E42" i="26"/>
  <c r="I41" i="26"/>
  <c r="J41" i="26" s="1"/>
  <c r="E41" i="26"/>
  <c r="I40" i="26"/>
  <c r="E40" i="26"/>
  <c r="I39" i="26"/>
  <c r="J39" i="26" s="1"/>
  <c r="F39" i="26"/>
  <c r="E39" i="26"/>
  <c r="I38" i="26"/>
  <c r="J38" i="26" s="1"/>
  <c r="E38" i="26"/>
  <c r="I37" i="26"/>
  <c r="J37" i="26" s="1"/>
  <c r="F37" i="26"/>
  <c r="E37" i="26"/>
  <c r="I36" i="26"/>
  <c r="J36" i="26" s="1"/>
  <c r="E36" i="26"/>
  <c r="I35" i="26"/>
  <c r="J35" i="26" s="1"/>
  <c r="E35" i="26"/>
  <c r="I34" i="26"/>
  <c r="J34" i="26" s="1"/>
  <c r="F34" i="26"/>
  <c r="E34" i="26"/>
  <c r="I33" i="26"/>
  <c r="J33" i="26" s="1"/>
  <c r="F33" i="26"/>
  <c r="E33" i="26"/>
  <c r="I32" i="26"/>
  <c r="J32" i="26" s="1"/>
  <c r="E32" i="26"/>
  <c r="I31" i="26"/>
  <c r="J31" i="26" s="1"/>
  <c r="F31" i="26"/>
  <c r="E31" i="26"/>
  <c r="I30" i="26"/>
  <c r="J30" i="26" s="1"/>
  <c r="E30" i="26"/>
  <c r="I29" i="26"/>
  <c r="J29" i="26" s="1"/>
  <c r="F29" i="26"/>
  <c r="E29" i="26"/>
  <c r="I28" i="26"/>
  <c r="J28" i="26" s="1"/>
  <c r="E28" i="26"/>
  <c r="I27" i="26"/>
  <c r="J27" i="26" s="1"/>
  <c r="F27" i="26"/>
  <c r="E27" i="26"/>
  <c r="I26" i="26"/>
  <c r="J26" i="26" s="1"/>
  <c r="F26" i="26"/>
  <c r="E26" i="26"/>
  <c r="I25" i="26"/>
  <c r="J25" i="26" s="1"/>
  <c r="E25" i="26"/>
  <c r="F25" i="26" s="1"/>
  <c r="I55" i="25"/>
  <c r="J55" i="25" s="1"/>
  <c r="E55" i="25"/>
  <c r="I54" i="25"/>
  <c r="E54" i="25"/>
  <c r="I53" i="25"/>
  <c r="E53" i="25"/>
  <c r="J52" i="25"/>
  <c r="I52" i="25"/>
  <c r="E52" i="25"/>
  <c r="F52" i="25" s="1"/>
  <c r="J51" i="25"/>
  <c r="I51" i="25"/>
  <c r="E51" i="25"/>
  <c r="F51" i="25" s="1"/>
  <c r="J50" i="25"/>
  <c r="I50" i="25"/>
  <c r="E50" i="25"/>
  <c r="F50" i="25" s="1"/>
  <c r="J49" i="25"/>
  <c r="I49" i="25"/>
  <c r="E49" i="25"/>
  <c r="F49" i="25" s="1"/>
  <c r="I48" i="25"/>
  <c r="J48" i="25" s="1"/>
  <c r="E48" i="25"/>
  <c r="F48" i="25" s="1"/>
  <c r="H47" i="25"/>
  <c r="G47" i="25"/>
  <c r="D47" i="25"/>
  <c r="C47" i="25"/>
  <c r="H46" i="25"/>
  <c r="I46" i="25" s="1"/>
  <c r="J46" i="25" s="1"/>
  <c r="G46" i="25"/>
  <c r="D46" i="25"/>
  <c r="C46" i="25"/>
  <c r="I45" i="25"/>
  <c r="E45" i="25"/>
  <c r="I44" i="25"/>
  <c r="E44" i="25"/>
  <c r="I43" i="25"/>
  <c r="E43" i="25"/>
  <c r="J42" i="25"/>
  <c r="I42" i="25"/>
  <c r="E42" i="25"/>
  <c r="F42" i="25" s="1"/>
  <c r="J41" i="25"/>
  <c r="I41" i="25"/>
  <c r="E41" i="25"/>
  <c r="I40" i="25"/>
  <c r="E40" i="25"/>
  <c r="J39" i="25"/>
  <c r="I39" i="25"/>
  <c r="E39" i="25"/>
  <c r="F39" i="25" s="1"/>
  <c r="J38" i="25"/>
  <c r="I38" i="25"/>
  <c r="E38" i="25"/>
  <c r="J37" i="25"/>
  <c r="I37" i="25"/>
  <c r="E37" i="25"/>
  <c r="F37" i="25" s="1"/>
  <c r="J36" i="25"/>
  <c r="I36" i="25"/>
  <c r="E36" i="25"/>
  <c r="J35" i="25"/>
  <c r="I35" i="25"/>
  <c r="E35" i="25"/>
  <c r="J34" i="25"/>
  <c r="I34" i="25"/>
  <c r="E34" i="25"/>
  <c r="F34" i="25" s="1"/>
  <c r="J33" i="25"/>
  <c r="I33" i="25"/>
  <c r="E33" i="25"/>
  <c r="F33" i="25" s="1"/>
  <c r="J32" i="25"/>
  <c r="I32" i="25"/>
  <c r="E32" i="25"/>
  <c r="J31" i="25"/>
  <c r="I31" i="25"/>
  <c r="E31" i="25"/>
  <c r="F31" i="25" s="1"/>
  <c r="J30" i="25"/>
  <c r="I30" i="25"/>
  <c r="E30" i="25"/>
  <c r="J29" i="25"/>
  <c r="I29" i="25"/>
  <c r="E29" i="25"/>
  <c r="F29" i="25" s="1"/>
  <c r="J28" i="25"/>
  <c r="I28" i="25"/>
  <c r="E28" i="25"/>
  <c r="J27" i="25"/>
  <c r="I27" i="25"/>
  <c r="E27" i="25"/>
  <c r="F27" i="25" s="1"/>
  <c r="J26" i="25"/>
  <c r="I26" i="25"/>
  <c r="E26" i="25"/>
  <c r="F26" i="25" s="1"/>
  <c r="J25" i="25"/>
  <c r="I25" i="25"/>
  <c r="E25" i="25"/>
  <c r="E46" i="25" s="1"/>
  <c r="F46" i="25" s="1"/>
  <c r="I55" i="24"/>
  <c r="J55" i="24" s="1"/>
  <c r="E55" i="24"/>
  <c r="I54" i="24"/>
  <c r="E54" i="24"/>
  <c r="I53" i="24"/>
  <c r="E53" i="24"/>
  <c r="J52" i="24"/>
  <c r="I52" i="24"/>
  <c r="E52" i="24"/>
  <c r="F52" i="24" s="1"/>
  <c r="J51" i="24"/>
  <c r="I51" i="24"/>
  <c r="E51" i="24"/>
  <c r="F51" i="24" s="1"/>
  <c r="I50" i="24"/>
  <c r="J50" i="24" s="1"/>
  <c r="E50" i="24"/>
  <c r="F50" i="24" s="1"/>
  <c r="I49" i="24"/>
  <c r="J49" i="24" s="1"/>
  <c r="E49" i="24"/>
  <c r="F49" i="24" s="1"/>
  <c r="J48" i="24"/>
  <c r="I48" i="24"/>
  <c r="E48" i="24"/>
  <c r="F48" i="24" s="1"/>
  <c r="H47" i="24"/>
  <c r="G47" i="24"/>
  <c r="D47" i="24"/>
  <c r="C47" i="24"/>
  <c r="H46" i="24"/>
  <c r="G46" i="24"/>
  <c r="D46" i="24"/>
  <c r="C46" i="24"/>
  <c r="I45" i="24"/>
  <c r="E45" i="24"/>
  <c r="I44" i="24"/>
  <c r="E44" i="24"/>
  <c r="I43" i="24"/>
  <c r="E43" i="24"/>
  <c r="I42" i="24"/>
  <c r="J42" i="24" s="1"/>
  <c r="E42" i="24"/>
  <c r="F42" i="24" s="1"/>
  <c r="I41" i="24"/>
  <c r="J41" i="24" s="1"/>
  <c r="E41" i="24"/>
  <c r="I40" i="24"/>
  <c r="E40" i="24"/>
  <c r="I39" i="24"/>
  <c r="J39" i="24" s="1"/>
  <c r="E39" i="24"/>
  <c r="F39" i="24" s="1"/>
  <c r="I38" i="24"/>
  <c r="J38" i="24" s="1"/>
  <c r="E38" i="24"/>
  <c r="I37" i="24"/>
  <c r="J37" i="24" s="1"/>
  <c r="E37" i="24"/>
  <c r="F37" i="24" s="1"/>
  <c r="I36" i="24"/>
  <c r="J36" i="24" s="1"/>
  <c r="E36" i="24"/>
  <c r="I35" i="24"/>
  <c r="J35" i="24" s="1"/>
  <c r="E35" i="24"/>
  <c r="I34" i="24"/>
  <c r="J34" i="24" s="1"/>
  <c r="E34" i="24"/>
  <c r="F34" i="24" s="1"/>
  <c r="I33" i="24"/>
  <c r="J33" i="24" s="1"/>
  <c r="E33" i="24"/>
  <c r="F33" i="24" s="1"/>
  <c r="I32" i="24"/>
  <c r="J32" i="24" s="1"/>
  <c r="E32" i="24"/>
  <c r="I31" i="24"/>
  <c r="J31" i="24" s="1"/>
  <c r="E31" i="24"/>
  <c r="F31" i="24" s="1"/>
  <c r="I30" i="24"/>
  <c r="J30" i="24" s="1"/>
  <c r="E30" i="24"/>
  <c r="I29" i="24"/>
  <c r="J29" i="24" s="1"/>
  <c r="E29" i="24"/>
  <c r="F29" i="24" s="1"/>
  <c r="I28" i="24"/>
  <c r="J28" i="24" s="1"/>
  <c r="E28" i="24"/>
  <c r="I27" i="24"/>
  <c r="J27" i="24" s="1"/>
  <c r="E27" i="24"/>
  <c r="F27" i="24" s="1"/>
  <c r="I26" i="24"/>
  <c r="J26" i="24" s="1"/>
  <c r="E26" i="24"/>
  <c r="F26" i="24" s="1"/>
  <c r="I25" i="24"/>
  <c r="J25" i="24" s="1"/>
  <c r="E25" i="24"/>
  <c r="I46" i="27" l="1"/>
  <c r="J46" i="27" s="1"/>
  <c r="E46" i="27"/>
  <c r="F46" i="27" s="1"/>
  <c r="E46" i="26"/>
  <c r="F46" i="26" s="1"/>
  <c r="I46" i="26"/>
  <c r="J46" i="26" s="1"/>
  <c r="F25" i="25"/>
  <c r="E46" i="24"/>
  <c r="F46" i="24" s="1"/>
  <c r="J46" i="24"/>
  <c r="F25" i="24"/>
  <c r="I46" i="24"/>
  <c r="J55" i="19"/>
  <c r="I55" i="19"/>
  <c r="E55" i="19"/>
  <c r="I54" i="19"/>
  <c r="E54" i="19"/>
  <c r="I53" i="19"/>
  <c r="E53" i="19"/>
  <c r="J52" i="19"/>
  <c r="I52" i="19"/>
  <c r="E52" i="19"/>
  <c r="F52" i="19" s="1"/>
  <c r="I51" i="19"/>
  <c r="J51" i="19" s="1"/>
  <c r="E51" i="19"/>
  <c r="F51" i="19" s="1"/>
  <c r="J50" i="19"/>
  <c r="I50" i="19"/>
  <c r="E50" i="19"/>
  <c r="F50" i="19" s="1"/>
  <c r="J49" i="19"/>
  <c r="I49" i="19"/>
  <c r="E49" i="19"/>
  <c r="F49" i="19" s="1"/>
  <c r="J48" i="19"/>
  <c r="I48" i="19"/>
  <c r="E48" i="19"/>
  <c r="F48" i="19" s="1"/>
  <c r="H47" i="19"/>
  <c r="G47" i="19"/>
  <c r="D47" i="19"/>
  <c r="C47" i="19"/>
  <c r="H46" i="19"/>
  <c r="G46" i="19"/>
  <c r="D46" i="19"/>
  <c r="C46" i="19"/>
  <c r="I45" i="19"/>
  <c r="E45" i="19"/>
  <c r="I44" i="19"/>
  <c r="E44" i="19"/>
  <c r="I43" i="19"/>
  <c r="E43" i="19"/>
  <c r="J42" i="19"/>
  <c r="I42" i="19"/>
  <c r="F42" i="19"/>
  <c r="E42" i="19"/>
  <c r="J41" i="19"/>
  <c r="I41" i="19"/>
  <c r="E41" i="19"/>
  <c r="I40" i="19"/>
  <c r="E40" i="19"/>
  <c r="J39" i="19"/>
  <c r="I39" i="19"/>
  <c r="F39" i="19"/>
  <c r="E39" i="19"/>
  <c r="J38" i="19"/>
  <c r="I38" i="19"/>
  <c r="E38" i="19"/>
  <c r="I37" i="19"/>
  <c r="J37" i="19" s="1"/>
  <c r="F37" i="19"/>
  <c r="E37" i="19"/>
  <c r="J36" i="19"/>
  <c r="I36" i="19"/>
  <c r="E36" i="19"/>
  <c r="J35" i="19"/>
  <c r="I35" i="19"/>
  <c r="E35" i="19"/>
  <c r="J34" i="19"/>
  <c r="I34" i="19"/>
  <c r="F34" i="19"/>
  <c r="E34" i="19"/>
  <c r="J33" i="19"/>
  <c r="I33" i="19"/>
  <c r="F33" i="19"/>
  <c r="E33" i="19"/>
  <c r="J32" i="19"/>
  <c r="I32" i="19"/>
  <c r="E32" i="19"/>
  <c r="J31" i="19"/>
  <c r="I31" i="19"/>
  <c r="F31" i="19"/>
  <c r="E31" i="19"/>
  <c r="J30" i="19"/>
  <c r="I30" i="19"/>
  <c r="E30" i="19"/>
  <c r="J29" i="19"/>
  <c r="I29" i="19"/>
  <c r="F29" i="19"/>
  <c r="E29" i="19"/>
  <c r="J28" i="19"/>
  <c r="I28" i="19"/>
  <c r="E28" i="19"/>
  <c r="J27" i="19"/>
  <c r="I27" i="19"/>
  <c r="F27" i="19"/>
  <c r="E27" i="19"/>
  <c r="I26" i="19"/>
  <c r="J26" i="19" s="1"/>
  <c r="E26" i="19"/>
  <c r="F26" i="19" s="1"/>
  <c r="J25" i="19"/>
  <c r="I25" i="19"/>
  <c r="F25" i="19"/>
  <c r="E25" i="19"/>
  <c r="E46" i="19" s="1"/>
  <c r="F46" i="19" s="1"/>
  <c r="I46" i="19" l="1"/>
  <c r="J46" i="19" s="1"/>
  <c r="J55" i="18"/>
  <c r="I55" i="18"/>
  <c r="E55" i="18"/>
  <c r="I54" i="18"/>
  <c r="E54" i="18"/>
  <c r="I53" i="18"/>
  <c r="E53" i="18"/>
  <c r="J52" i="18"/>
  <c r="I52" i="18"/>
  <c r="E52" i="18"/>
  <c r="F52" i="18" s="1"/>
  <c r="J51" i="18"/>
  <c r="I51" i="18"/>
  <c r="E51" i="18"/>
  <c r="F51" i="18" s="1"/>
  <c r="J50" i="18"/>
  <c r="I50" i="18"/>
  <c r="E50" i="18"/>
  <c r="F50" i="18" s="1"/>
  <c r="J49" i="18"/>
  <c r="I49" i="18"/>
  <c r="E49" i="18"/>
  <c r="F49" i="18" s="1"/>
  <c r="I48" i="18"/>
  <c r="J48" i="18" s="1"/>
  <c r="E48" i="18"/>
  <c r="F48" i="18" s="1"/>
  <c r="H47" i="18"/>
  <c r="G47" i="18"/>
  <c r="D47" i="18"/>
  <c r="C47" i="18"/>
  <c r="H46" i="18"/>
  <c r="I46" i="18" s="1"/>
  <c r="G46" i="18"/>
  <c r="D46" i="18"/>
  <c r="C46" i="18"/>
  <c r="I45" i="18"/>
  <c r="E45" i="18"/>
  <c r="I44" i="18"/>
  <c r="E44" i="18"/>
  <c r="I43" i="18"/>
  <c r="E43" i="18"/>
  <c r="J42" i="18"/>
  <c r="I42" i="18"/>
  <c r="E42" i="18"/>
  <c r="F42" i="18" s="1"/>
  <c r="J41" i="18"/>
  <c r="I41" i="18"/>
  <c r="E41" i="18"/>
  <c r="I40" i="18"/>
  <c r="E40" i="18"/>
  <c r="J39" i="18"/>
  <c r="I39" i="18"/>
  <c r="E39" i="18"/>
  <c r="F39" i="18" s="1"/>
  <c r="J38" i="18"/>
  <c r="I38" i="18"/>
  <c r="E38" i="18"/>
  <c r="J37" i="18"/>
  <c r="I37" i="18"/>
  <c r="E37" i="18"/>
  <c r="F37" i="18" s="1"/>
  <c r="J36" i="18"/>
  <c r="I36" i="18"/>
  <c r="E36" i="18"/>
  <c r="J35" i="18"/>
  <c r="I35" i="18"/>
  <c r="E35" i="18"/>
  <c r="J34" i="18"/>
  <c r="I34" i="18"/>
  <c r="E34" i="18"/>
  <c r="F34" i="18" s="1"/>
  <c r="J33" i="18"/>
  <c r="I33" i="18"/>
  <c r="E33" i="18"/>
  <c r="F33" i="18" s="1"/>
  <c r="J32" i="18"/>
  <c r="I32" i="18"/>
  <c r="E32" i="18"/>
  <c r="J31" i="18"/>
  <c r="I31" i="18"/>
  <c r="E31" i="18"/>
  <c r="F31" i="18" s="1"/>
  <c r="J30" i="18"/>
  <c r="I30" i="18"/>
  <c r="E30" i="18"/>
  <c r="J29" i="18"/>
  <c r="I29" i="18"/>
  <c r="E29" i="18"/>
  <c r="F29" i="18" s="1"/>
  <c r="J28" i="18"/>
  <c r="I28" i="18"/>
  <c r="E28" i="18"/>
  <c r="I27" i="18"/>
  <c r="J27" i="18" s="1"/>
  <c r="E27" i="18"/>
  <c r="J26" i="18"/>
  <c r="I26" i="18"/>
  <c r="E26" i="18"/>
  <c r="F26" i="18" s="1"/>
  <c r="J25" i="18"/>
  <c r="I25" i="18"/>
  <c r="E25" i="18"/>
  <c r="E46" i="18" l="1"/>
  <c r="F46" i="18" s="1"/>
  <c r="J46" i="18"/>
  <c r="F25" i="18"/>
  <c r="I55" i="17"/>
  <c r="J55" i="17" s="1"/>
  <c r="E55" i="17"/>
  <c r="I54" i="17"/>
  <c r="E54" i="17"/>
  <c r="I53" i="17"/>
  <c r="E53" i="17"/>
  <c r="I52" i="17"/>
  <c r="J52" i="17" s="1"/>
  <c r="F52" i="17"/>
  <c r="E52" i="17"/>
  <c r="I51" i="17"/>
  <c r="J51" i="17" s="1"/>
  <c r="E51" i="17"/>
  <c r="F51" i="17" s="1"/>
  <c r="I50" i="17"/>
  <c r="J50" i="17" s="1"/>
  <c r="E50" i="17"/>
  <c r="F50" i="17" s="1"/>
  <c r="I49" i="17"/>
  <c r="J49" i="17" s="1"/>
  <c r="F49" i="17"/>
  <c r="E49" i="17"/>
  <c r="I48" i="17"/>
  <c r="J48" i="17" s="1"/>
  <c r="E48" i="17"/>
  <c r="F48" i="17" s="1"/>
  <c r="H47" i="17"/>
  <c r="G47" i="17"/>
  <c r="D47" i="17"/>
  <c r="C47" i="17"/>
  <c r="H46" i="17"/>
  <c r="G46" i="17"/>
  <c r="D46" i="17"/>
  <c r="C46" i="17"/>
  <c r="I45" i="17"/>
  <c r="E45" i="17"/>
  <c r="I44" i="17"/>
  <c r="E44" i="17"/>
  <c r="I43" i="17"/>
  <c r="E43" i="17"/>
  <c r="I42" i="17"/>
  <c r="J42" i="17" s="1"/>
  <c r="E42" i="17"/>
  <c r="I41" i="17"/>
  <c r="J41" i="17" s="1"/>
  <c r="E41" i="17"/>
  <c r="I40" i="17"/>
  <c r="E40" i="17"/>
  <c r="I39" i="17"/>
  <c r="J39" i="17" s="1"/>
  <c r="F39" i="17"/>
  <c r="E39" i="17"/>
  <c r="I38" i="17"/>
  <c r="J38" i="17" s="1"/>
  <c r="E38" i="17"/>
  <c r="I37" i="17"/>
  <c r="J37" i="17" s="1"/>
  <c r="E37" i="17"/>
  <c r="I36" i="17"/>
  <c r="J36" i="17" s="1"/>
  <c r="E36" i="17"/>
  <c r="I35" i="17"/>
  <c r="J35" i="17" s="1"/>
  <c r="E35" i="17"/>
  <c r="I34" i="17"/>
  <c r="J34" i="17" s="1"/>
  <c r="F34" i="17"/>
  <c r="E34" i="17"/>
  <c r="I33" i="17"/>
  <c r="J33" i="17" s="1"/>
  <c r="F33" i="17"/>
  <c r="E33" i="17"/>
  <c r="I32" i="17"/>
  <c r="J32" i="17" s="1"/>
  <c r="E32" i="17"/>
  <c r="I31" i="17"/>
  <c r="J31" i="17" s="1"/>
  <c r="F31" i="17"/>
  <c r="E31" i="17"/>
  <c r="I30" i="17"/>
  <c r="J30" i="17" s="1"/>
  <c r="E30" i="17"/>
  <c r="I29" i="17"/>
  <c r="J29" i="17" s="1"/>
  <c r="E29" i="17"/>
  <c r="F29" i="17" s="1"/>
  <c r="I28" i="17"/>
  <c r="J28" i="17" s="1"/>
  <c r="E28" i="17"/>
  <c r="I27" i="17"/>
  <c r="J27" i="17" s="1"/>
  <c r="E27" i="17"/>
  <c r="I26" i="17"/>
  <c r="J26" i="17" s="1"/>
  <c r="E26" i="17"/>
  <c r="F26" i="17" s="1"/>
  <c r="I25" i="17"/>
  <c r="J25" i="17" s="1"/>
  <c r="F25" i="17"/>
  <c r="E25" i="17"/>
  <c r="E46" i="17" l="1"/>
  <c r="F46" i="17" s="1"/>
  <c r="I46" i="17"/>
  <c r="J46" i="17" s="1"/>
  <c r="F37" i="17"/>
  <c r="J55" i="16"/>
  <c r="I55" i="16"/>
  <c r="E55" i="16"/>
  <c r="I54" i="16"/>
  <c r="E54" i="16"/>
  <c r="I53" i="16"/>
  <c r="E53" i="16"/>
  <c r="J52" i="16"/>
  <c r="I52" i="16"/>
  <c r="E52" i="16"/>
  <c r="F52" i="16" s="1"/>
  <c r="J51" i="16"/>
  <c r="I51" i="16"/>
  <c r="E51" i="16"/>
  <c r="F51" i="16" s="1"/>
  <c r="J50" i="16"/>
  <c r="I50" i="16"/>
  <c r="E50" i="16"/>
  <c r="F50" i="16" s="1"/>
  <c r="J49" i="16"/>
  <c r="I49" i="16"/>
  <c r="E49" i="16"/>
  <c r="F49" i="16" s="1"/>
  <c r="J48" i="16"/>
  <c r="I48" i="16"/>
  <c r="E48" i="16"/>
  <c r="F48" i="16" s="1"/>
  <c r="H47" i="16"/>
  <c r="G47" i="16"/>
  <c r="D47" i="16"/>
  <c r="C47" i="16"/>
  <c r="J46" i="16"/>
  <c r="I46" i="16"/>
  <c r="H46" i="16"/>
  <c r="G46" i="16"/>
  <c r="F46" i="16"/>
  <c r="E46" i="16"/>
  <c r="D46" i="16"/>
  <c r="C46" i="16"/>
  <c r="I45" i="16"/>
  <c r="E45" i="16"/>
  <c r="I44" i="16"/>
  <c r="E44" i="16"/>
  <c r="I43" i="16"/>
  <c r="E43" i="16"/>
  <c r="I42" i="16"/>
  <c r="J42" i="16" s="1"/>
  <c r="E42" i="16"/>
  <c r="I41" i="16"/>
  <c r="J41" i="16" s="1"/>
  <c r="E41" i="16"/>
  <c r="I40" i="16"/>
  <c r="E40" i="16"/>
  <c r="I39" i="16"/>
  <c r="J39" i="16" s="1"/>
  <c r="E39" i="16"/>
  <c r="F39" i="16" s="1"/>
  <c r="I38" i="16"/>
  <c r="J38" i="16" s="1"/>
  <c r="E38" i="16"/>
  <c r="I37" i="16"/>
  <c r="J37" i="16" s="1"/>
  <c r="E37" i="16"/>
  <c r="F37" i="16" s="1"/>
  <c r="I36" i="16"/>
  <c r="J36" i="16" s="1"/>
  <c r="E36" i="16"/>
  <c r="I35" i="16"/>
  <c r="J35" i="16" s="1"/>
  <c r="E35" i="16"/>
  <c r="I34" i="16"/>
  <c r="J34" i="16" s="1"/>
  <c r="E34" i="16"/>
  <c r="F34" i="16" s="1"/>
  <c r="I33" i="16"/>
  <c r="J33" i="16" s="1"/>
  <c r="E33" i="16"/>
  <c r="F33" i="16" s="1"/>
  <c r="I32" i="16"/>
  <c r="J32" i="16" s="1"/>
  <c r="E32" i="16"/>
  <c r="I31" i="16"/>
  <c r="J31" i="16" s="1"/>
  <c r="E31" i="16"/>
  <c r="F31" i="16" s="1"/>
  <c r="I30" i="16"/>
  <c r="J30" i="16" s="1"/>
  <c r="E30" i="16"/>
  <c r="I29" i="16"/>
  <c r="J29" i="16" s="1"/>
  <c r="E29" i="16"/>
  <c r="F29" i="16" s="1"/>
  <c r="I28" i="16"/>
  <c r="J28" i="16" s="1"/>
  <c r="E28" i="16"/>
  <c r="I27" i="16"/>
  <c r="J27" i="16" s="1"/>
  <c r="E27" i="16"/>
  <c r="I26" i="16"/>
  <c r="J26" i="16" s="1"/>
  <c r="E26" i="16"/>
  <c r="F26" i="16" s="1"/>
  <c r="I25" i="16"/>
  <c r="J25" i="16" s="1"/>
  <c r="E25" i="16"/>
  <c r="F25" i="16" s="1"/>
  <c r="J55" i="15" l="1"/>
  <c r="I55" i="15"/>
  <c r="E55" i="15"/>
  <c r="I54" i="15"/>
  <c r="E54" i="15"/>
  <c r="I53" i="15"/>
  <c r="E53" i="15"/>
  <c r="J52" i="15"/>
  <c r="I52" i="15"/>
  <c r="E52" i="15"/>
  <c r="F52" i="15" s="1"/>
  <c r="J51" i="15"/>
  <c r="I51" i="15"/>
  <c r="E51" i="15"/>
  <c r="J50" i="15"/>
  <c r="I50" i="15"/>
  <c r="E50" i="15"/>
  <c r="F50" i="15" s="1"/>
  <c r="J49" i="15"/>
  <c r="I49" i="15"/>
  <c r="E49" i="15"/>
  <c r="F49" i="15" s="1"/>
  <c r="J48" i="15"/>
  <c r="I48" i="15"/>
  <c r="E48" i="15"/>
  <c r="F48" i="15" s="1"/>
  <c r="H47" i="15"/>
  <c r="G47" i="15"/>
  <c r="D47" i="15"/>
  <c r="C47" i="15"/>
  <c r="H46" i="15"/>
  <c r="G46" i="15"/>
  <c r="D46" i="15"/>
  <c r="C46" i="15"/>
  <c r="I45" i="15"/>
  <c r="E45" i="15"/>
  <c r="I44" i="15"/>
  <c r="E44" i="15"/>
  <c r="I43" i="15"/>
  <c r="E43" i="15"/>
  <c r="J42" i="15"/>
  <c r="I42" i="15"/>
  <c r="E42" i="15"/>
  <c r="J41" i="15"/>
  <c r="I41" i="15"/>
  <c r="E41" i="15"/>
  <c r="I40" i="15"/>
  <c r="E40" i="15"/>
  <c r="J39" i="15"/>
  <c r="I39" i="15"/>
  <c r="E39" i="15"/>
  <c r="F39" i="15" s="1"/>
  <c r="J38" i="15"/>
  <c r="I38" i="15"/>
  <c r="E38" i="15"/>
  <c r="J37" i="15"/>
  <c r="I37" i="15"/>
  <c r="E37" i="15"/>
  <c r="F37" i="15" s="1"/>
  <c r="J36" i="15"/>
  <c r="I36" i="15"/>
  <c r="E36" i="15"/>
  <c r="J35" i="15"/>
  <c r="I35" i="15"/>
  <c r="E35" i="15"/>
  <c r="J34" i="15"/>
  <c r="I34" i="15"/>
  <c r="E34" i="15"/>
  <c r="F34" i="15" s="1"/>
  <c r="J33" i="15"/>
  <c r="I33" i="15"/>
  <c r="E33" i="15"/>
  <c r="F33" i="15" s="1"/>
  <c r="J32" i="15"/>
  <c r="I32" i="15"/>
  <c r="E32" i="15"/>
  <c r="I31" i="15"/>
  <c r="J31" i="15" s="1"/>
  <c r="E31" i="15"/>
  <c r="J30" i="15"/>
  <c r="I30" i="15"/>
  <c r="E30" i="15"/>
  <c r="J29" i="15"/>
  <c r="I29" i="15"/>
  <c r="E29" i="15"/>
  <c r="F29" i="15" s="1"/>
  <c r="J28" i="15"/>
  <c r="I28" i="15"/>
  <c r="E28" i="15"/>
  <c r="J27" i="15"/>
  <c r="I27" i="15"/>
  <c r="E27" i="15"/>
  <c r="J26" i="15"/>
  <c r="I26" i="15"/>
  <c r="E26" i="15"/>
  <c r="F26" i="15" s="1"/>
  <c r="J25" i="15"/>
  <c r="I25" i="15"/>
  <c r="E25" i="15"/>
  <c r="F46" i="15" l="1"/>
  <c r="E46" i="15"/>
  <c r="F25" i="15"/>
  <c r="I46" i="15"/>
  <c r="J46" i="15" s="1"/>
  <c r="J55" i="14"/>
  <c r="I55" i="14"/>
  <c r="E55" i="14"/>
  <c r="I54" i="14"/>
  <c r="E54" i="14"/>
  <c r="I53" i="14"/>
  <c r="E53" i="14"/>
  <c r="I52" i="14"/>
  <c r="J52" i="14" s="1"/>
  <c r="E52" i="14"/>
  <c r="F52" i="14" s="1"/>
  <c r="J51" i="14"/>
  <c r="I51" i="14"/>
  <c r="E51" i="14"/>
  <c r="J50" i="14"/>
  <c r="I50" i="14"/>
  <c r="E50" i="14"/>
  <c r="F50" i="14" s="1"/>
  <c r="I49" i="14"/>
  <c r="J49" i="14" s="1"/>
  <c r="E49" i="14"/>
  <c r="F49" i="14" s="1"/>
  <c r="I48" i="14"/>
  <c r="J48" i="14" s="1"/>
  <c r="E48" i="14"/>
  <c r="F48" i="14" s="1"/>
  <c r="H47" i="14"/>
  <c r="G47" i="14"/>
  <c r="D47" i="14"/>
  <c r="C47" i="14"/>
  <c r="H46" i="14"/>
  <c r="G46" i="14"/>
  <c r="D46" i="14"/>
  <c r="C46" i="14"/>
  <c r="I45" i="14"/>
  <c r="E45" i="14"/>
  <c r="I44" i="14"/>
  <c r="E44" i="14"/>
  <c r="I43" i="14"/>
  <c r="E43" i="14"/>
  <c r="J42" i="14"/>
  <c r="I42" i="14"/>
  <c r="E42" i="14"/>
  <c r="J41" i="14"/>
  <c r="I41" i="14"/>
  <c r="E41" i="14"/>
  <c r="I40" i="14"/>
  <c r="E40" i="14"/>
  <c r="J39" i="14"/>
  <c r="I39" i="14"/>
  <c r="E39" i="14"/>
  <c r="F39" i="14" s="1"/>
  <c r="J38" i="14"/>
  <c r="I38" i="14"/>
  <c r="E38" i="14"/>
  <c r="J37" i="14"/>
  <c r="I37" i="14"/>
  <c r="E37" i="14"/>
  <c r="F37" i="14" s="1"/>
  <c r="J36" i="14"/>
  <c r="I36" i="14"/>
  <c r="E36" i="14"/>
  <c r="J35" i="14"/>
  <c r="I35" i="14"/>
  <c r="E35" i="14"/>
  <c r="J34" i="14"/>
  <c r="I34" i="14"/>
  <c r="E34" i="14"/>
  <c r="F34" i="14" s="1"/>
  <c r="J33" i="14"/>
  <c r="I33" i="14"/>
  <c r="E33" i="14"/>
  <c r="F33" i="14" s="1"/>
  <c r="J32" i="14"/>
  <c r="I32" i="14"/>
  <c r="E32" i="14"/>
  <c r="J31" i="14"/>
  <c r="I31" i="14"/>
  <c r="E31" i="14"/>
  <c r="J30" i="14"/>
  <c r="I30" i="14"/>
  <c r="E30" i="14"/>
  <c r="J29" i="14"/>
  <c r="I29" i="14"/>
  <c r="E29" i="14"/>
  <c r="F29" i="14" s="1"/>
  <c r="J28" i="14"/>
  <c r="I28" i="14"/>
  <c r="E28" i="14"/>
  <c r="J27" i="14"/>
  <c r="I27" i="14"/>
  <c r="E27" i="14"/>
  <c r="I26" i="14"/>
  <c r="J26" i="14" s="1"/>
  <c r="E26" i="14"/>
  <c r="F26" i="14" s="1"/>
  <c r="J25" i="14"/>
  <c r="I25" i="14"/>
  <c r="E25" i="14"/>
  <c r="E46" i="14" l="1"/>
  <c r="F46" i="14" s="1"/>
  <c r="J46" i="14"/>
  <c r="F25" i="14"/>
  <c r="I46" i="14"/>
  <c r="J55" i="13"/>
  <c r="I55" i="13"/>
  <c r="E55" i="13"/>
  <c r="I54" i="13"/>
  <c r="E54" i="13"/>
  <c r="I53" i="13"/>
  <c r="E53" i="13"/>
  <c r="J52" i="13"/>
  <c r="I52" i="13"/>
  <c r="E52" i="13"/>
  <c r="F52" i="13" s="1"/>
  <c r="J51" i="13"/>
  <c r="I51" i="13"/>
  <c r="E51" i="13"/>
  <c r="J50" i="13"/>
  <c r="I50" i="13"/>
  <c r="E50" i="13"/>
  <c r="F50" i="13" s="1"/>
  <c r="I49" i="13"/>
  <c r="J49" i="13" s="1"/>
  <c r="E49" i="13"/>
  <c r="F49" i="13" s="1"/>
  <c r="J48" i="13"/>
  <c r="I48" i="13"/>
  <c r="E48" i="13"/>
  <c r="F48" i="13" s="1"/>
  <c r="H47" i="13"/>
  <c r="G47" i="13"/>
  <c r="D47" i="13"/>
  <c r="C47" i="13"/>
  <c r="H46" i="13"/>
  <c r="G46" i="13"/>
  <c r="D46" i="13"/>
  <c r="C46" i="13"/>
  <c r="F46" i="13" s="1"/>
  <c r="I45" i="13"/>
  <c r="E45" i="13"/>
  <c r="I44" i="13"/>
  <c r="E44" i="13"/>
  <c r="I43" i="13"/>
  <c r="E43" i="13"/>
  <c r="J42" i="13"/>
  <c r="I42" i="13"/>
  <c r="E42" i="13"/>
  <c r="J41" i="13"/>
  <c r="I41" i="13"/>
  <c r="E41" i="13"/>
  <c r="I40" i="13"/>
  <c r="E40" i="13"/>
  <c r="I39" i="13"/>
  <c r="J39" i="13" s="1"/>
  <c r="E39" i="13"/>
  <c r="F39" i="13" s="1"/>
  <c r="J38" i="13"/>
  <c r="I38" i="13"/>
  <c r="E38" i="13"/>
  <c r="J37" i="13"/>
  <c r="I37" i="13"/>
  <c r="E37" i="13"/>
  <c r="F37" i="13" s="1"/>
  <c r="J36" i="13"/>
  <c r="I36" i="13"/>
  <c r="E36" i="13"/>
  <c r="J35" i="13"/>
  <c r="I35" i="13"/>
  <c r="E35" i="13"/>
  <c r="J34" i="13"/>
  <c r="I34" i="13"/>
  <c r="E34" i="13"/>
  <c r="F34" i="13" s="1"/>
  <c r="J33" i="13"/>
  <c r="I33" i="13"/>
  <c r="E33" i="13"/>
  <c r="F33" i="13" s="1"/>
  <c r="J32" i="13"/>
  <c r="I32" i="13"/>
  <c r="E32" i="13"/>
  <c r="J31" i="13"/>
  <c r="I31" i="13"/>
  <c r="E31" i="13"/>
  <c r="J30" i="13"/>
  <c r="I30" i="13"/>
  <c r="E30" i="13"/>
  <c r="J29" i="13"/>
  <c r="I29" i="13"/>
  <c r="E29" i="13"/>
  <c r="F29" i="13" s="1"/>
  <c r="J28" i="13"/>
  <c r="I28" i="13"/>
  <c r="E28" i="13"/>
  <c r="J27" i="13"/>
  <c r="I27" i="13"/>
  <c r="E27" i="13"/>
  <c r="J26" i="13"/>
  <c r="I26" i="13"/>
  <c r="E26" i="13"/>
  <c r="F26" i="13" s="1"/>
  <c r="J25" i="13"/>
  <c r="I25" i="13"/>
  <c r="E25" i="13"/>
  <c r="E46" i="13" s="1"/>
  <c r="J46" i="13" l="1"/>
  <c r="F25" i="13"/>
  <c r="I46" i="13"/>
  <c r="J55" i="12"/>
  <c r="I55" i="12"/>
  <c r="E55" i="12"/>
  <c r="I54" i="12"/>
  <c r="E54" i="12"/>
  <c r="I53" i="12"/>
  <c r="E53" i="12"/>
  <c r="J52" i="12"/>
  <c r="I52" i="12"/>
  <c r="F52" i="12"/>
  <c r="E52" i="12"/>
  <c r="I51" i="12"/>
  <c r="J51" i="12" s="1"/>
  <c r="E51" i="12"/>
  <c r="J50" i="12"/>
  <c r="I50" i="12"/>
  <c r="E50" i="12"/>
  <c r="I49" i="12"/>
  <c r="J49" i="12" s="1"/>
  <c r="E49" i="12"/>
  <c r="I48" i="12"/>
  <c r="J48" i="12" s="1"/>
  <c r="E48" i="12"/>
  <c r="F48" i="12" s="1"/>
  <c r="H47" i="12"/>
  <c r="G47" i="12"/>
  <c r="D47" i="12"/>
  <c r="C47" i="12"/>
  <c r="H46" i="12"/>
  <c r="G46" i="12"/>
  <c r="D46" i="12"/>
  <c r="C46" i="12"/>
  <c r="I45" i="12"/>
  <c r="E45" i="12"/>
  <c r="I44" i="12"/>
  <c r="E44" i="12"/>
  <c r="I43" i="12"/>
  <c r="E43" i="12"/>
  <c r="J42" i="12"/>
  <c r="I42" i="12"/>
  <c r="E42" i="12"/>
  <c r="J41" i="12"/>
  <c r="I41" i="12"/>
  <c r="E41" i="12"/>
  <c r="I40" i="12"/>
  <c r="E40" i="12"/>
  <c r="J39" i="12"/>
  <c r="I39" i="12"/>
  <c r="F39" i="12"/>
  <c r="E39" i="12"/>
  <c r="J38" i="12"/>
  <c r="I38" i="12"/>
  <c r="E38" i="12"/>
  <c r="I37" i="12"/>
  <c r="J37" i="12" s="1"/>
  <c r="E37" i="12"/>
  <c r="I36" i="12"/>
  <c r="J36" i="12" s="1"/>
  <c r="E36" i="12"/>
  <c r="J35" i="12"/>
  <c r="I35" i="12"/>
  <c r="E35" i="12"/>
  <c r="J34" i="12"/>
  <c r="I34" i="12"/>
  <c r="F34" i="12"/>
  <c r="E34" i="12"/>
  <c r="I33" i="12"/>
  <c r="J33" i="12" s="1"/>
  <c r="E33" i="12"/>
  <c r="J32" i="12"/>
  <c r="I32" i="12"/>
  <c r="E32" i="12"/>
  <c r="J31" i="12"/>
  <c r="I31" i="12"/>
  <c r="E31" i="12"/>
  <c r="J30" i="12"/>
  <c r="I30" i="12"/>
  <c r="E30" i="12"/>
  <c r="J29" i="12"/>
  <c r="I29" i="12"/>
  <c r="F29" i="12"/>
  <c r="E29" i="12"/>
  <c r="J28" i="12"/>
  <c r="I28" i="12"/>
  <c r="E28" i="12"/>
  <c r="J27" i="12"/>
  <c r="I27" i="12"/>
  <c r="E27" i="12"/>
  <c r="J26" i="12"/>
  <c r="I26" i="12"/>
  <c r="E26" i="12"/>
  <c r="F26" i="12" s="1"/>
  <c r="I25" i="12"/>
  <c r="J25" i="12" s="1"/>
  <c r="F25" i="12"/>
  <c r="E25" i="12"/>
  <c r="E46" i="12" l="1"/>
  <c r="F46" i="12" s="1"/>
  <c r="I46" i="12"/>
  <c r="J46" i="12" s="1"/>
  <c r="J55" i="11"/>
  <c r="I55" i="11"/>
  <c r="E55" i="11"/>
  <c r="I54" i="11"/>
  <c r="E54" i="11"/>
  <c r="I53" i="11"/>
  <c r="E53" i="11"/>
  <c r="J52" i="11"/>
  <c r="I52" i="11"/>
  <c r="E52" i="11"/>
  <c r="F52" i="11" s="1"/>
  <c r="J51" i="11"/>
  <c r="I51" i="11"/>
  <c r="E51" i="11"/>
  <c r="J50" i="11"/>
  <c r="I50" i="11"/>
  <c r="E50" i="11"/>
  <c r="J49" i="11"/>
  <c r="I49" i="11"/>
  <c r="E49" i="11"/>
  <c r="I48" i="11"/>
  <c r="J48" i="11" s="1"/>
  <c r="E48" i="11"/>
  <c r="F48" i="11" s="1"/>
  <c r="H47" i="11"/>
  <c r="G47" i="11"/>
  <c r="D47" i="11"/>
  <c r="C47" i="11"/>
  <c r="H46" i="11"/>
  <c r="I46" i="11" s="1"/>
  <c r="G46" i="11"/>
  <c r="D46" i="11"/>
  <c r="C46" i="11"/>
  <c r="I45" i="11"/>
  <c r="E45" i="11"/>
  <c r="I44" i="11"/>
  <c r="E44" i="11"/>
  <c r="I43" i="11"/>
  <c r="E43" i="11"/>
  <c r="I42" i="11"/>
  <c r="J42" i="11" s="1"/>
  <c r="E42" i="11"/>
  <c r="I41" i="11"/>
  <c r="J41" i="11" s="1"/>
  <c r="E41" i="11"/>
  <c r="I40" i="11"/>
  <c r="E40" i="11"/>
  <c r="I39" i="11"/>
  <c r="J39" i="11" s="1"/>
  <c r="E39" i="11"/>
  <c r="F39" i="11" s="1"/>
  <c r="I38" i="11"/>
  <c r="J38" i="11" s="1"/>
  <c r="E38" i="11"/>
  <c r="I37" i="11"/>
  <c r="J37" i="11" s="1"/>
  <c r="E37" i="11"/>
  <c r="I36" i="11"/>
  <c r="J36" i="11" s="1"/>
  <c r="E36" i="11"/>
  <c r="I35" i="11"/>
  <c r="J35" i="11" s="1"/>
  <c r="E35" i="11"/>
  <c r="I34" i="11"/>
  <c r="J34" i="11" s="1"/>
  <c r="E34" i="11"/>
  <c r="F34" i="11" s="1"/>
  <c r="I33" i="11"/>
  <c r="J33" i="11" s="1"/>
  <c r="E33" i="11"/>
  <c r="I32" i="11"/>
  <c r="J32" i="11" s="1"/>
  <c r="E32" i="11"/>
  <c r="I31" i="11"/>
  <c r="J31" i="11" s="1"/>
  <c r="E31" i="11"/>
  <c r="I30" i="11"/>
  <c r="J30" i="11" s="1"/>
  <c r="E30" i="11"/>
  <c r="I29" i="11"/>
  <c r="J29" i="11" s="1"/>
  <c r="E29" i="11"/>
  <c r="F29" i="11" s="1"/>
  <c r="I28" i="11"/>
  <c r="J28" i="11" s="1"/>
  <c r="E28" i="11"/>
  <c r="I27" i="11"/>
  <c r="J27" i="11" s="1"/>
  <c r="E27" i="11"/>
  <c r="I26" i="11"/>
  <c r="J26" i="11" s="1"/>
  <c r="E26" i="11"/>
  <c r="F26" i="11" s="1"/>
  <c r="I25" i="11"/>
  <c r="J25" i="11" s="1"/>
  <c r="E25" i="11"/>
  <c r="E46" i="11" s="1"/>
  <c r="J46" i="11" l="1"/>
  <c r="F46" i="11"/>
  <c r="F25" i="11"/>
  <c r="I55" i="10"/>
  <c r="J55" i="10" s="1"/>
  <c r="E55" i="10"/>
  <c r="I54" i="10"/>
  <c r="E54" i="10"/>
  <c r="I53" i="10"/>
  <c r="E53" i="10"/>
  <c r="I52" i="10"/>
  <c r="J52" i="10" s="1"/>
  <c r="E52" i="10"/>
  <c r="F52" i="10" s="1"/>
  <c r="I51" i="10"/>
  <c r="J51" i="10" s="1"/>
  <c r="E51" i="10"/>
  <c r="I50" i="10"/>
  <c r="J50" i="10" s="1"/>
  <c r="E50" i="10"/>
  <c r="I49" i="10"/>
  <c r="J49" i="10" s="1"/>
  <c r="E49" i="10"/>
  <c r="I48" i="10"/>
  <c r="J48" i="10" s="1"/>
  <c r="E48" i="10"/>
  <c r="F48" i="10" s="1"/>
  <c r="H47" i="10"/>
  <c r="G47" i="10"/>
  <c r="D47" i="10"/>
  <c r="C47" i="10"/>
  <c r="H46" i="10"/>
  <c r="I46" i="10" s="1"/>
  <c r="G46" i="10"/>
  <c r="D46" i="10"/>
  <c r="C46" i="10"/>
  <c r="F46" i="10" s="1"/>
  <c r="I45" i="10"/>
  <c r="E45" i="10"/>
  <c r="I44" i="10"/>
  <c r="E44" i="10"/>
  <c r="I43" i="10"/>
  <c r="E43" i="10"/>
  <c r="I42" i="10"/>
  <c r="J42" i="10" s="1"/>
  <c r="E42" i="10"/>
  <c r="I41" i="10"/>
  <c r="J41" i="10" s="1"/>
  <c r="E41" i="10"/>
  <c r="I40" i="10"/>
  <c r="E40" i="10"/>
  <c r="I39" i="10"/>
  <c r="J39" i="10" s="1"/>
  <c r="E39" i="10"/>
  <c r="F39" i="10" s="1"/>
  <c r="I38" i="10"/>
  <c r="J38" i="10" s="1"/>
  <c r="E38" i="10"/>
  <c r="I37" i="10"/>
  <c r="J37" i="10" s="1"/>
  <c r="E37" i="10"/>
  <c r="I36" i="10"/>
  <c r="J36" i="10" s="1"/>
  <c r="E36" i="10"/>
  <c r="I35" i="10"/>
  <c r="J35" i="10" s="1"/>
  <c r="E35" i="10"/>
  <c r="I34" i="10"/>
  <c r="J34" i="10" s="1"/>
  <c r="E34" i="10"/>
  <c r="F34" i="10" s="1"/>
  <c r="I33" i="10"/>
  <c r="J33" i="10" s="1"/>
  <c r="E33" i="10"/>
  <c r="I32" i="10"/>
  <c r="J32" i="10" s="1"/>
  <c r="E32" i="10"/>
  <c r="I31" i="10"/>
  <c r="J31" i="10" s="1"/>
  <c r="E31" i="10"/>
  <c r="I30" i="10"/>
  <c r="J30" i="10" s="1"/>
  <c r="E30" i="10"/>
  <c r="I29" i="10"/>
  <c r="J29" i="10" s="1"/>
  <c r="E29" i="10"/>
  <c r="F29" i="10" s="1"/>
  <c r="I28" i="10"/>
  <c r="J28" i="10" s="1"/>
  <c r="E28" i="10"/>
  <c r="I27" i="10"/>
  <c r="J27" i="10" s="1"/>
  <c r="E27" i="10"/>
  <c r="I26" i="10"/>
  <c r="J26" i="10" s="1"/>
  <c r="E26" i="10"/>
  <c r="F26" i="10" s="1"/>
  <c r="I25" i="10"/>
  <c r="J25" i="10" s="1"/>
  <c r="E25" i="10"/>
  <c r="E46" i="10" s="1"/>
  <c r="J46" i="10" l="1"/>
  <c r="F25" i="10"/>
  <c r="J55" i="9"/>
  <c r="I55" i="9"/>
  <c r="E55" i="9"/>
  <c r="I54" i="9"/>
  <c r="E54" i="9"/>
  <c r="I53" i="9"/>
  <c r="E53" i="9"/>
  <c r="J52" i="9"/>
  <c r="I52" i="9"/>
  <c r="F52" i="9"/>
  <c r="E52" i="9"/>
  <c r="J51" i="9"/>
  <c r="I51" i="9"/>
  <c r="E51" i="9"/>
  <c r="I50" i="9"/>
  <c r="J50" i="9" s="1"/>
  <c r="E50" i="9"/>
  <c r="J49" i="9"/>
  <c r="I49" i="9"/>
  <c r="E49" i="9"/>
  <c r="J48" i="9"/>
  <c r="I48" i="9"/>
  <c r="F48" i="9"/>
  <c r="E48" i="9"/>
  <c r="H47" i="9"/>
  <c r="G47" i="9"/>
  <c r="D47" i="9"/>
  <c r="C47" i="9"/>
  <c r="H46" i="9"/>
  <c r="I46" i="9" s="1"/>
  <c r="J46" i="9" s="1"/>
  <c r="G46" i="9"/>
  <c r="D46" i="9"/>
  <c r="C46" i="9"/>
  <c r="I45" i="9"/>
  <c r="E45" i="9"/>
  <c r="I44" i="9"/>
  <c r="E44" i="9"/>
  <c r="I43" i="9"/>
  <c r="E43" i="9"/>
  <c r="J42" i="9"/>
  <c r="I42" i="9"/>
  <c r="E42" i="9"/>
  <c r="J41" i="9"/>
  <c r="I41" i="9"/>
  <c r="E41" i="9"/>
  <c r="I40" i="9"/>
  <c r="E40" i="9"/>
  <c r="J39" i="9"/>
  <c r="I39" i="9"/>
  <c r="F39" i="9"/>
  <c r="E39" i="9"/>
  <c r="J38" i="9"/>
  <c r="I38" i="9"/>
  <c r="E38" i="9"/>
  <c r="J37" i="9"/>
  <c r="I37" i="9"/>
  <c r="E37" i="9"/>
  <c r="J36" i="9"/>
  <c r="I36" i="9"/>
  <c r="E36" i="9"/>
  <c r="J35" i="9"/>
  <c r="I35" i="9"/>
  <c r="E35" i="9"/>
  <c r="J34" i="9"/>
  <c r="I34" i="9"/>
  <c r="F34" i="9"/>
  <c r="E34" i="9"/>
  <c r="J33" i="9"/>
  <c r="I33" i="9"/>
  <c r="E33" i="9"/>
  <c r="J32" i="9"/>
  <c r="I32" i="9"/>
  <c r="E32" i="9"/>
  <c r="J31" i="9"/>
  <c r="I31" i="9"/>
  <c r="E31" i="9"/>
  <c r="J30" i="9"/>
  <c r="I30" i="9"/>
  <c r="E30" i="9"/>
  <c r="J29" i="9"/>
  <c r="I29" i="9"/>
  <c r="F29" i="9"/>
  <c r="E29" i="9"/>
  <c r="J28" i="9"/>
  <c r="I28" i="9"/>
  <c r="E28" i="9"/>
  <c r="J27" i="9"/>
  <c r="I27" i="9"/>
  <c r="E27" i="9"/>
  <c r="I26" i="9"/>
  <c r="J26" i="9" s="1"/>
  <c r="E26" i="9"/>
  <c r="F26" i="9" s="1"/>
  <c r="J25" i="9"/>
  <c r="I25" i="9"/>
  <c r="F25" i="9"/>
  <c r="E25" i="9"/>
  <c r="E46" i="9" s="1"/>
  <c r="F46" i="9" s="1"/>
  <c r="I55" i="8" l="1"/>
  <c r="J55" i="8" s="1"/>
  <c r="E55" i="8"/>
  <c r="I54" i="8"/>
  <c r="E54" i="8"/>
  <c r="I53" i="8"/>
  <c r="E53" i="8"/>
  <c r="I52" i="8"/>
  <c r="J52" i="8" s="1"/>
  <c r="E52" i="8"/>
  <c r="F52" i="8" s="1"/>
  <c r="I51" i="8"/>
  <c r="J51" i="8" s="1"/>
  <c r="E51" i="8"/>
  <c r="I50" i="8"/>
  <c r="J50" i="8" s="1"/>
  <c r="E50" i="8"/>
  <c r="I49" i="8"/>
  <c r="J49" i="8" s="1"/>
  <c r="E49" i="8"/>
  <c r="I48" i="8"/>
  <c r="J48" i="8" s="1"/>
  <c r="E48" i="8"/>
  <c r="F48" i="8" s="1"/>
  <c r="H47" i="8"/>
  <c r="G47" i="8"/>
  <c r="D47" i="8"/>
  <c r="C47" i="8"/>
  <c r="H46" i="8"/>
  <c r="G46" i="8"/>
  <c r="I46" i="8" s="1"/>
  <c r="J46" i="8" s="1"/>
  <c r="D46" i="8"/>
  <c r="C46" i="8"/>
  <c r="I45" i="8"/>
  <c r="E45" i="8"/>
  <c r="I44" i="8"/>
  <c r="E44" i="8"/>
  <c r="I43" i="8"/>
  <c r="E43" i="8"/>
  <c r="I42" i="8"/>
  <c r="J42" i="8" s="1"/>
  <c r="E42" i="8"/>
  <c r="I41" i="8"/>
  <c r="J41" i="8" s="1"/>
  <c r="E41" i="8"/>
  <c r="I40" i="8"/>
  <c r="E40" i="8"/>
  <c r="I39" i="8"/>
  <c r="J39" i="8" s="1"/>
  <c r="E39" i="8"/>
  <c r="F39" i="8" s="1"/>
  <c r="I38" i="8"/>
  <c r="J38" i="8" s="1"/>
  <c r="E38" i="8"/>
  <c r="I37" i="8"/>
  <c r="J37" i="8" s="1"/>
  <c r="E37" i="8"/>
  <c r="I36" i="8"/>
  <c r="J36" i="8" s="1"/>
  <c r="E36" i="8"/>
  <c r="I35" i="8"/>
  <c r="J35" i="8" s="1"/>
  <c r="E35" i="8"/>
  <c r="I34" i="8"/>
  <c r="J34" i="8" s="1"/>
  <c r="E34" i="8"/>
  <c r="F34" i="8" s="1"/>
  <c r="I33" i="8"/>
  <c r="J33" i="8" s="1"/>
  <c r="E33" i="8"/>
  <c r="I32" i="8"/>
  <c r="J32" i="8" s="1"/>
  <c r="E32" i="8"/>
  <c r="I31" i="8"/>
  <c r="J31" i="8" s="1"/>
  <c r="E31" i="8"/>
  <c r="I30" i="8"/>
  <c r="J30" i="8" s="1"/>
  <c r="E30" i="8"/>
  <c r="I29" i="8"/>
  <c r="J29" i="8" s="1"/>
  <c r="E29" i="8"/>
  <c r="I28" i="8"/>
  <c r="J28" i="8" s="1"/>
  <c r="E28" i="8"/>
  <c r="I27" i="8"/>
  <c r="J27" i="8" s="1"/>
  <c r="E27" i="8"/>
  <c r="I26" i="8"/>
  <c r="J26" i="8" s="1"/>
  <c r="E26" i="8"/>
  <c r="F26" i="8" s="1"/>
  <c r="I25" i="8"/>
  <c r="J25" i="8" s="1"/>
  <c r="E25" i="8"/>
  <c r="E46" i="8" s="1"/>
  <c r="F46" i="8" s="1"/>
  <c r="J55" i="6" l="1"/>
  <c r="I55" i="6"/>
  <c r="E55" i="6"/>
  <c r="I54" i="6"/>
  <c r="E54" i="6"/>
  <c r="I53" i="6"/>
  <c r="E53" i="6"/>
  <c r="J52" i="6"/>
  <c r="I52" i="6"/>
  <c r="F52" i="6"/>
  <c r="E52" i="6"/>
  <c r="J51" i="6"/>
  <c r="I51" i="6"/>
  <c r="E51" i="6"/>
  <c r="I50" i="6"/>
  <c r="J50" i="6" s="1"/>
  <c r="E50" i="6"/>
  <c r="J49" i="6"/>
  <c r="I49" i="6"/>
  <c r="E49" i="6"/>
  <c r="J48" i="6"/>
  <c r="I48" i="6"/>
  <c r="F48" i="6"/>
  <c r="E48" i="6"/>
  <c r="H47" i="6"/>
  <c r="G47" i="6"/>
  <c r="D47" i="6"/>
  <c r="C47" i="6"/>
  <c r="H46" i="6"/>
  <c r="G46" i="6"/>
  <c r="D46" i="6"/>
  <c r="C46" i="6"/>
  <c r="I45" i="6"/>
  <c r="E45" i="6"/>
  <c r="I44" i="6"/>
  <c r="E44" i="6"/>
  <c r="I43" i="6"/>
  <c r="E43" i="6"/>
  <c r="J42" i="6"/>
  <c r="I42" i="6"/>
  <c r="E42" i="6"/>
  <c r="J41" i="6"/>
  <c r="I41" i="6"/>
  <c r="E41" i="6"/>
  <c r="I40" i="6"/>
  <c r="E40" i="6"/>
  <c r="J39" i="6"/>
  <c r="I39" i="6"/>
  <c r="F39" i="6"/>
  <c r="E39" i="6"/>
  <c r="J38" i="6"/>
  <c r="I38" i="6"/>
  <c r="E38" i="6"/>
  <c r="J37" i="6"/>
  <c r="I37" i="6"/>
  <c r="E37" i="6"/>
  <c r="J36" i="6"/>
  <c r="I36" i="6"/>
  <c r="E36" i="6"/>
  <c r="J35" i="6"/>
  <c r="I35" i="6"/>
  <c r="E35" i="6"/>
  <c r="J34" i="6"/>
  <c r="I34" i="6"/>
  <c r="E34" i="6"/>
  <c r="J33" i="6"/>
  <c r="I33" i="6"/>
  <c r="E33" i="6"/>
  <c r="J32" i="6"/>
  <c r="I32" i="6"/>
  <c r="E32" i="6"/>
  <c r="J31" i="6"/>
  <c r="I31" i="6"/>
  <c r="E31" i="6"/>
  <c r="J30" i="6"/>
  <c r="I30" i="6"/>
  <c r="E30" i="6"/>
  <c r="J29" i="6"/>
  <c r="I29" i="6"/>
  <c r="E29" i="6"/>
  <c r="I28" i="6"/>
  <c r="J28" i="6" s="1"/>
  <c r="E28" i="6"/>
  <c r="J27" i="6"/>
  <c r="I27" i="6"/>
  <c r="E27" i="6"/>
  <c r="J26" i="6"/>
  <c r="I26" i="6"/>
  <c r="F26" i="6"/>
  <c r="E26" i="6"/>
  <c r="I25" i="6"/>
  <c r="J25" i="6" s="1"/>
  <c r="E25" i="6"/>
  <c r="E46" i="6" s="1"/>
  <c r="F46" i="6" s="1"/>
  <c r="I46" i="6" l="1"/>
  <c r="J46" i="6" s="1"/>
  <c r="I55" i="5"/>
  <c r="J55" i="5" s="1"/>
  <c r="E55" i="5"/>
  <c r="I54" i="5"/>
  <c r="E54" i="5"/>
  <c r="I53" i="5"/>
  <c r="E53" i="5"/>
  <c r="I52" i="5"/>
  <c r="J52" i="5" s="1"/>
  <c r="F52" i="5"/>
  <c r="E52" i="5"/>
  <c r="I51" i="5"/>
  <c r="J51" i="5" s="1"/>
  <c r="E51" i="5"/>
  <c r="I50" i="5"/>
  <c r="J50" i="5" s="1"/>
  <c r="E50" i="5"/>
  <c r="I49" i="5"/>
  <c r="J49" i="5" s="1"/>
  <c r="E49" i="5"/>
  <c r="I48" i="5"/>
  <c r="J48" i="5" s="1"/>
  <c r="F48" i="5"/>
  <c r="E48" i="5"/>
  <c r="H47" i="5"/>
  <c r="G47" i="5"/>
  <c r="D47" i="5"/>
  <c r="C47" i="5"/>
  <c r="I46" i="5"/>
  <c r="H46" i="5"/>
  <c r="G46" i="5"/>
  <c r="D46" i="5"/>
  <c r="C46" i="5"/>
  <c r="I45" i="5"/>
  <c r="E45" i="5"/>
  <c r="I44" i="5"/>
  <c r="E44" i="5"/>
  <c r="I43" i="5"/>
  <c r="E43" i="5"/>
  <c r="I42" i="5"/>
  <c r="J42" i="5" s="1"/>
  <c r="E42" i="5"/>
  <c r="I41" i="5"/>
  <c r="J41" i="5" s="1"/>
  <c r="E41" i="5"/>
  <c r="I40" i="5"/>
  <c r="E40" i="5"/>
  <c r="I39" i="5"/>
  <c r="J39" i="5" s="1"/>
  <c r="F39" i="5"/>
  <c r="E39" i="5"/>
  <c r="I38" i="5"/>
  <c r="J38" i="5" s="1"/>
  <c r="E38" i="5"/>
  <c r="I37" i="5"/>
  <c r="J37" i="5" s="1"/>
  <c r="E37" i="5"/>
  <c r="I36" i="5"/>
  <c r="J36" i="5" s="1"/>
  <c r="E36" i="5"/>
  <c r="I35" i="5"/>
  <c r="J35" i="5" s="1"/>
  <c r="E35" i="5"/>
  <c r="I34" i="5"/>
  <c r="J34" i="5" s="1"/>
  <c r="E34" i="5"/>
  <c r="I33" i="5"/>
  <c r="J33" i="5" s="1"/>
  <c r="E33" i="5"/>
  <c r="I32" i="5"/>
  <c r="J32" i="5" s="1"/>
  <c r="E32" i="5"/>
  <c r="I31" i="5"/>
  <c r="J31" i="5" s="1"/>
  <c r="E31" i="5"/>
  <c r="I30" i="5"/>
  <c r="J30" i="5" s="1"/>
  <c r="E30" i="5"/>
  <c r="I29" i="5"/>
  <c r="J29" i="5" s="1"/>
  <c r="E29" i="5"/>
  <c r="I28" i="5"/>
  <c r="J28" i="5" s="1"/>
  <c r="E28" i="5"/>
  <c r="I27" i="5"/>
  <c r="J27" i="5" s="1"/>
  <c r="E27" i="5"/>
  <c r="I26" i="5"/>
  <c r="J26" i="5" s="1"/>
  <c r="F26" i="5"/>
  <c r="E26" i="5"/>
  <c r="E46" i="5" s="1"/>
  <c r="I25" i="5"/>
  <c r="J25" i="5" s="1"/>
  <c r="E25" i="5"/>
  <c r="J46" i="5" l="1"/>
  <c r="F46" i="5"/>
  <c r="I55" i="3"/>
  <c r="J55" i="3" s="1"/>
  <c r="E55" i="3"/>
  <c r="I54" i="3"/>
  <c r="E54" i="3"/>
  <c r="I53" i="3"/>
  <c r="E53" i="3"/>
  <c r="J52" i="3"/>
  <c r="I52" i="3"/>
  <c r="E52" i="3"/>
  <c r="F52" i="3" s="1"/>
  <c r="J51" i="3"/>
  <c r="I51" i="3"/>
  <c r="E51" i="3"/>
  <c r="J50" i="3"/>
  <c r="I50" i="3"/>
  <c r="E50" i="3"/>
  <c r="J49" i="3"/>
  <c r="I49" i="3"/>
  <c r="E49" i="3"/>
  <c r="I48" i="3"/>
  <c r="J48" i="3" s="1"/>
  <c r="E48" i="3"/>
  <c r="F48" i="3" s="1"/>
  <c r="H47" i="3"/>
  <c r="G47" i="3"/>
  <c r="D47" i="3"/>
  <c r="C47" i="3"/>
  <c r="H46" i="3"/>
  <c r="I46" i="3" s="1"/>
  <c r="G46" i="3"/>
  <c r="J46" i="3" s="1"/>
  <c r="D46" i="3"/>
  <c r="C46" i="3"/>
  <c r="I45" i="3"/>
  <c r="E45" i="3"/>
  <c r="I44" i="3"/>
  <c r="E44" i="3"/>
  <c r="I43" i="3"/>
  <c r="E43" i="3"/>
  <c r="I42" i="3"/>
  <c r="J42" i="3" s="1"/>
  <c r="E42" i="3"/>
  <c r="I41" i="3"/>
  <c r="J41" i="3" s="1"/>
  <c r="E41" i="3"/>
  <c r="I40" i="3"/>
  <c r="E40" i="3"/>
  <c r="J39" i="3"/>
  <c r="I39" i="3"/>
  <c r="E39" i="3"/>
  <c r="F39" i="3" s="1"/>
  <c r="J38" i="3"/>
  <c r="I38" i="3"/>
  <c r="E38" i="3"/>
  <c r="J37" i="3"/>
  <c r="I37" i="3"/>
  <c r="E37" i="3"/>
  <c r="J36" i="3"/>
  <c r="I36" i="3"/>
  <c r="E36" i="3"/>
  <c r="J35" i="3"/>
  <c r="I35" i="3"/>
  <c r="E35" i="3"/>
  <c r="J34" i="3"/>
  <c r="I34" i="3"/>
  <c r="E34" i="3"/>
  <c r="J33" i="3"/>
  <c r="I33" i="3"/>
  <c r="E33" i="3"/>
  <c r="J32" i="3"/>
  <c r="I32" i="3"/>
  <c r="E32" i="3"/>
  <c r="J31" i="3"/>
  <c r="I31" i="3"/>
  <c r="E31" i="3"/>
  <c r="J30" i="3"/>
  <c r="I30" i="3"/>
  <c r="E30" i="3"/>
  <c r="J29" i="3"/>
  <c r="I29" i="3"/>
  <c r="E29" i="3"/>
  <c r="J28" i="3"/>
  <c r="I28" i="3"/>
  <c r="E28" i="3"/>
  <c r="J27" i="3"/>
  <c r="I27" i="3"/>
  <c r="E27" i="3"/>
  <c r="J26" i="3"/>
  <c r="I26" i="3"/>
  <c r="E26" i="3"/>
  <c r="F26" i="3" s="1"/>
  <c r="J25" i="3"/>
  <c r="I25" i="3"/>
  <c r="E25" i="3"/>
  <c r="E46" i="3" l="1"/>
  <c r="F46" i="3"/>
  <c r="I55" i="2"/>
  <c r="J55" i="2" s="1"/>
  <c r="E55" i="2"/>
  <c r="I54" i="2"/>
  <c r="E54" i="2"/>
  <c r="I53" i="2"/>
  <c r="E53" i="2"/>
  <c r="I52" i="2"/>
  <c r="J52" i="2" s="1"/>
  <c r="F52" i="2"/>
  <c r="E52" i="2"/>
  <c r="I51" i="2"/>
  <c r="J51" i="2" s="1"/>
  <c r="E51" i="2"/>
  <c r="I50" i="2"/>
  <c r="J50" i="2" s="1"/>
  <c r="E50" i="2"/>
  <c r="I49" i="2"/>
  <c r="J49" i="2" s="1"/>
  <c r="E49" i="2"/>
  <c r="I48" i="2"/>
  <c r="J48" i="2" s="1"/>
  <c r="F48" i="2"/>
  <c r="E48" i="2"/>
  <c r="H47" i="2"/>
  <c r="G47" i="2"/>
  <c r="D47" i="2"/>
  <c r="C47" i="2"/>
  <c r="H46" i="2"/>
  <c r="I46" i="2" s="1"/>
  <c r="J46" i="2" s="1"/>
  <c r="G46" i="2"/>
  <c r="E46" i="2"/>
  <c r="F46" i="2" s="1"/>
  <c r="D46" i="2"/>
  <c r="C46" i="2"/>
  <c r="I45" i="2"/>
  <c r="E45" i="2"/>
  <c r="I44" i="2"/>
  <c r="E44" i="2"/>
  <c r="I43" i="2"/>
  <c r="E43" i="2"/>
  <c r="I42" i="2"/>
  <c r="J42" i="2" s="1"/>
  <c r="E42" i="2"/>
  <c r="I41" i="2"/>
  <c r="J41" i="2" s="1"/>
  <c r="E41" i="2"/>
  <c r="I40" i="2"/>
  <c r="E40" i="2"/>
  <c r="I39" i="2"/>
  <c r="J39" i="2" s="1"/>
  <c r="F39" i="2"/>
  <c r="E39" i="2"/>
  <c r="I38" i="2"/>
  <c r="J38" i="2" s="1"/>
  <c r="E38" i="2"/>
  <c r="I37" i="2"/>
  <c r="J37" i="2" s="1"/>
  <c r="E37" i="2"/>
  <c r="I36" i="2"/>
  <c r="J36" i="2" s="1"/>
  <c r="E36" i="2"/>
  <c r="I35" i="2"/>
  <c r="J35" i="2" s="1"/>
  <c r="E35" i="2"/>
  <c r="I34" i="2"/>
  <c r="J34" i="2" s="1"/>
  <c r="E34" i="2"/>
  <c r="I33" i="2"/>
  <c r="J33" i="2" s="1"/>
  <c r="E33" i="2"/>
  <c r="I32" i="2"/>
  <c r="J32" i="2" s="1"/>
  <c r="E32" i="2"/>
  <c r="I31" i="2"/>
  <c r="J31" i="2" s="1"/>
  <c r="E31" i="2"/>
  <c r="I30" i="2"/>
  <c r="J30" i="2" s="1"/>
  <c r="E30" i="2"/>
  <c r="I29" i="2"/>
  <c r="J29" i="2" s="1"/>
  <c r="E29" i="2"/>
  <c r="I28" i="2"/>
  <c r="J28" i="2" s="1"/>
  <c r="E28" i="2"/>
  <c r="I27" i="2"/>
  <c r="J27" i="2" s="1"/>
  <c r="E27" i="2"/>
  <c r="I26" i="2"/>
  <c r="J26" i="2" s="1"/>
  <c r="F26" i="2"/>
  <c r="E26" i="2"/>
  <c r="I25" i="2"/>
  <c r="J25" i="2" s="1"/>
  <c r="E25" i="2"/>
  <c r="I55" i="1" l="1"/>
  <c r="J55" i="1" s="1"/>
  <c r="E55" i="1"/>
  <c r="I54" i="1"/>
  <c r="E54" i="1"/>
  <c r="I53" i="1"/>
  <c r="E53" i="1"/>
  <c r="I52" i="1"/>
  <c r="J52" i="1" s="1"/>
  <c r="E52" i="1"/>
  <c r="I51" i="1"/>
  <c r="J51" i="1" s="1"/>
  <c r="E51" i="1"/>
  <c r="I50" i="1"/>
  <c r="J50" i="1" s="1"/>
  <c r="E50" i="1"/>
  <c r="I49" i="1"/>
  <c r="J49" i="1" s="1"/>
  <c r="E49" i="1"/>
  <c r="I48" i="1"/>
  <c r="J48" i="1" s="1"/>
  <c r="E48" i="1"/>
  <c r="H47" i="1"/>
  <c r="G47" i="1"/>
  <c r="D47" i="1"/>
  <c r="C47" i="1"/>
  <c r="H46" i="1"/>
  <c r="G46" i="1"/>
  <c r="D46" i="1"/>
  <c r="C46" i="1"/>
  <c r="I45" i="1"/>
  <c r="E45" i="1"/>
  <c r="I44" i="1"/>
  <c r="E44" i="1"/>
  <c r="I43" i="1"/>
  <c r="E43" i="1"/>
  <c r="I42" i="1"/>
  <c r="J42" i="1" s="1"/>
  <c r="E42" i="1"/>
  <c r="I41" i="1"/>
  <c r="J41" i="1" s="1"/>
  <c r="E41" i="1"/>
  <c r="I40" i="1"/>
  <c r="E40" i="1"/>
  <c r="I39" i="1"/>
  <c r="J39" i="1" s="1"/>
  <c r="E39" i="1"/>
  <c r="I38" i="1"/>
  <c r="J38" i="1" s="1"/>
  <c r="E38" i="1"/>
  <c r="I37" i="1"/>
  <c r="J37" i="1" s="1"/>
  <c r="E37" i="1"/>
  <c r="I36" i="1"/>
  <c r="J36" i="1" s="1"/>
  <c r="E36" i="1"/>
  <c r="I35" i="1"/>
  <c r="J35" i="1" s="1"/>
  <c r="E35" i="1"/>
  <c r="I34" i="1"/>
  <c r="J34" i="1" s="1"/>
  <c r="E34" i="1"/>
  <c r="I33" i="1"/>
  <c r="J33" i="1" s="1"/>
  <c r="E33" i="1"/>
  <c r="I32" i="1"/>
  <c r="J32" i="1" s="1"/>
  <c r="E32" i="1"/>
  <c r="I31" i="1"/>
  <c r="J31" i="1" s="1"/>
  <c r="E31" i="1"/>
  <c r="I30" i="1"/>
  <c r="J30" i="1" s="1"/>
  <c r="E30" i="1"/>
  <c r="I29" i="1"/>
  <c r="J29" i="1" s="1"/>
  <c r="E29" i="1"/>
  <c r="I28" i="1"/>
  <c r="J28" i="1" s="1"/>
  <c r="E28" i="1"/>
  <c r="I27" i="1"/>
  <c r="J27" i="1" s="1"/>
  <c r="E27" i="1"/>
  <c r="I26" i="1"/>
  <c r="J26" i="1" s="1"/>
  <c r="E26" i="1"/>
  <c r="I25" i="1"/>
  <c r="J25" i="1" s="1"/>
  <c r="E25" i="1"/>
  <c r="E46" i="1" l="1"/>
  <c r="I46" i="1"/>
  <c r="J46" i="1" s="1"/>
  <c r="F46" i="1"/>
  <c r="F26" i="1"/>
  <c r="F39" i="1"/>
  <c r="F48" i="1"/>
  <c r="F52" i="1"/>
  <c r="F34" i="6"/>
  <c r="F25" i="8"/>
  <c r="F29" i="8"/>
  <c r="F33" i="12"/>
  <c r="F37" i="12"/>
  <c r="F49" i="12"/>
  <c r="F50" i="12"/>
  <c r="F31" i="15"/>
  <c r="F51" i="15"/>
  <c r="F42" i="17"/>
  <c r="F27" i="18"/>
  <c r="F41" i="26"/>
  <c r="F45" i="18" l="1"/>
  <c r="F32" i="27"/>
  <c r="J53" i="5"/>
  <c r="J44" i="12"/>
  <c r="F55" i="18"/>
  <c r="F32" i="8"/>
  <c r="F54" i="1"/>
  <c r="J45" i="29"/>
  <c r="F38" i="13"/>
  <c r="J44" i="14"/>
  <c r="J43" i="16"/>
  <c r="F55" i="27"/>
  <c r="J54" i="28"/>
  <c r="J54" i="16"/>
  <c r="F43" i="24"/>
  <c r="F44" i="17"/>
  <c r="J54" i="3"/>
  <c r="F45" i="15"/>
  <c r="F50" i="8"/>
  <c r="J45" i="16"/>
  <c r="F45" i="14"/>
  <c r="F38" i="24"/>
  <c r="F43" i="17"/>
  <c r="J43" i="18"/>
  <c r="J45" i="14"/>
  <c r="J53" i="10"/>
  <c r="F36" i="12"/>
  <c r="J40" i="1"/>
  <c r="F54" i="24"/>
  <c r="F40" i="12"/>
  <c r="F30" i="27"/>
  <c r="J40" i="27"/>
  <c r="J53" i="12"/>
  <c r="J53" i="28"/>
  <c r="F55" i="11"/>
  <c r="F32" i="29"/>
  <c r="J53" i="17"/>
  <c r="F40" i="29"/>
  <c r="F43" i="26"/>
  <c r="F37" i="5"/>
  <c r="F54" i="10"/>
  <c r="F54" i="6"/>
  <c r="F32" i="18"/>
  <c r="F37" i="9"/>
  <c r="J54" i="10"/>
  <c r="J40" i="5"/>
  <c r="F43" i="12"/>
  <c r="F32" i="16"/>
  <c r="F43" i="1"/>
  <c r="F42" i="16"/>
  <c r="F40" i="5"/>
  <c r="F41" i="9"/>
  <c r="J43" i="9"/>
  <c r="F49" i="10"/>
  <c r="F30" i="8"/>
  <c r="F31" i="1"/>
  <c r="F36" i="11"/>
  <c r="J40" i="29"/>
  <c r="F36" i="9"/>
  <c r="F31" i="8"/>
  <c r="F27" i="12"/>
  <c r="F29" i="6"/>
  <c r="F37" i="11"/>
  <c r="F40" i="6"/>
  <c r="F30" i="14"/>
  <c r="F33" i="5"/>
  <c r="J45" i="17"/>
  <c r="F32" i="17"/>
  <c r="F31" i="10"/>
  <c r="F44" i="8"/>
  <c r="J44" i="16"/>
  <c r="F53" i="27"/>
  <c r="F51" i="14"/>
  <c r="F36" i="13"/>
  <c r="J54" i="1"/>
  <c r="F30" i="2"/>
  <c r="F44" i="5"/>
  <c r="F25" i="1"/>
  <c r="F28" i="25"/>
  <c r="F37" i="1"/>
  <c r="J44" i="26"/>
  <c r="F51" i="13"/>
  <c r="J54" i="19"/>
  <c r="F27" i="1"/>
  <c r="F54" i="5"/>
  <c r="F30" i="25"/>
  <c r="F44" i="11"/>
  <c r="F31" i="5"/>
  <c r="F44" i="13"/>
  <c r="F30" i="19"/>
  <c r="J54" i="25"/>
  <c r="F30" i="18"/>
  <c r="F36" i="26"/>
  <c r="J53" i="6"/>
  <c r="F50" i="3"/>
  <c r="F27" i="6"/>
  <c r="F49" i="3"/>
  <c r="F38" i="5"/>
  <c r="F32" i="25"/>
  <c r="F40" i="19"/>
  <c r="F33" i="6"/>
  <c r="J44" i="18"/>
  <c r="F43" i="2"/>
  <c r="F33" i="2"/>
  <c r="F42" i="2"/>
  <c r="J40" i="24"/>
  <c r="F49" i="8"/>
  <c r="F43" i="25"/>
  <c r="F42" i="10"/>
  <c r="F53" i="9"/>
  <c r="F30" i="6"/>
  <c r="F33" i="10"/>
  <c r="F53" i="5"/>
  <c r="F33" i="9"/>
  <c r="F40" i="3"/>
  <c r="F55" i="17"/>
  <c r="F44" i="29"/>
  <c r="J54" i="29"/>
  <c r="J54" i="24"/>
  <c r="F32" i="14"/>
  <c r="J43" i="28"/>
  <c r="F42" i="13"/>
  <c r="F51" i="1"/>
  <c r="F35" i="24"/>
  <c r="F55" i="2"/>
  <c r="F44" i="25"/>
  <c r="F45" i="8"/>
  <c r="J40" i="14"/>
  <c r="J45" i="12"/>
  <c r="F43" i="6"/>
  <c r="J45" i="1"/>
  <c r="J43" i="17"/>
  <c r="F41" i="15"/>
  <c r="F28" i="18"/>
  <c r="F45" i="13"/>
  <c r="F36" i="2"/>
  <c r="F50" i="9"/>
  <c r="F33" i="11"/>
  <c r="F32" i="28"/>
  <c r="F38" i="14"/>
  <c r="F43" i="15"/>
  <c r="F44" i="15"/>
  <c r="J43" i="3"/>
  <c r="J44" i="17"/>
  <c r="F36" i="5"/>
  <c r="F40" i="25"/>
  <c r="F32" i="1"/>
  <c r="F53" i="14"/>
  <c r="F38" i="6"/>
  <c r="F44" i="24"/>
  <c r="F42" i="12"/>
  <c r="F38" i="15"/>
  <c r="F33" i="8"/>
  <c r="J45" i="5"/>
  <c r="F40" i="18"/>
  <c r="F53" i="25"/>
  <c r="F40" i="26"/>
  <c r="F40" i="27"/>
  <c r="F36" i="28"/>
  <c r="J43" i="29"/>
  <c r="F40" i="13"/>
  <c r="F40" i="24"/>
  <c r="J40" i="10"/>
  <c r="F41" i="6"/>
  <c r="J40" i="25"/>
  <c r="F54" i="17"/>
  <c r="F30" i="3"/>
  <c r="F50" i="5"/>
  <c r="F31" i="12"/>
  <c r="F55" i="13"/>
  <c r="F34" i="3"/>
  <c r="J43" i="24"/>
  <c r="J54" i="13"/>
  <c r="F53" i="12"/>
  <c r="F42" i="3"/>
  <c r="J53" i="11"/>
  <c r="F35" i="10"/>
  <c r="F44" i="28"/>
  <c r="F30" i="11"/>
  <c r="F28" i="10"/>
  <c r="F49" i="11"/>
  <c r="F35" i="6"/>
  <c r="F38" i="19"/>
  <c r="F28" i="26"/>
  <c r="J40" i="26"/>
  <c r="F53" i="2"/>
  <c r="F45" i="2"/>
  <c r="F43" i="8"/>
  <c r="F44" i="10"/>
  <c r="F34" i="5"/>
  <c r="F36" i="27"/>
  <c r="F53" i="15"/>
  <c r="F32" i="19"/>
  <c r="F36" i="16"/>
  <c r="F37" i="2"/>
  <c r="F44" i="9"/>
  <c r="F30" i="24"/>
  <c r="J45" i="9"/>
  <c r="F28" i="15"/>
  <c r="F41" i="8"/>
  <c r="F36" i="6"/>
  <c r="F49" i="5"/>
  <c r="J40" i="19"/>
  <c r="F54" i="14"/>
  <c r="F44" i="26"/>
  <c r="J53" i="24"/>
  <c r="F38" i="1"/>
  <c r="F49" i="2"/>
  <c r="F28" i="6"/>
  <c r="J53" i="27"/>
  <c r="F35" i="1"/>
  <c r="F50" i="11"/>
  <c r="J44" i="15"/>
  <c r="F28" i="12"/>
  <c r="F54" i="2"/>
  <c r="J45" i="26"/>
  <c r="F27" i="9"/>
  <c r="F36" i="18"/>
  <c r="F30" i="12"/>
  <c r="F44" i="2"/>
  <c r="F53" i="6"/>
  <c r="F38" i="10"/>
  <c r="F53" i="17"/>
  <c r="J54" i="26"/>
  <c r="F28" i="14"/>
  <c r="F33" i="1"/>
  <c r="F30" i="16"/>
  <c r="F53" i="29"/>
  <c r="J53" i="13"/>
  <c r="F45" i="28"/>
  <c r="F42" i="1"/>
  <c r="F55" i="26"/>
  <c r="F27" i="17"/>
  <c r="F45" i="17"/>
  <c r="F32" i="10"/>
  <c r="F29" i="5"/>
  <c r="F38" i="2"/>
  <c r="J54" i="9"/>
  <c r="F53" i="16"/>
  <c r="F41" i="12"/>
  <c r="F55" i="16"/>
  <c r="F54" i="28"/>
  <c r="F28" i="3"/>
  <c r="F35" i="16"/>
  <c r="F54" i="8"/>
  <c r="J43" i="12"/>
  <c r="F36" i="10"/>
  <c r="F40" i="9"/>
  <c r="F54" i="15"/>
  <c r="F42" i="15"/>
  <c r="J54" i="8"/>
  <c r="F53" i="28"/>
  <c r="J53" i="14"/>
  <c r="F31" i="2"/>
  <c r="F32" i="6"/>
  <c r="J44" i="8"/>
  <c r="F35" i="11"/>
  <c r="F27" i="2"/>
  <c r="F38" i="29"/>
  <c r="J45" i="28"/>
  <c r="F28" i="1"/>
  <c r="F55" i="24"/>
  <c r="J40" i="13"/>
  <c r="J44" i="19"/>
  <c r="F35" i="8"/>
  <c r="F41" i="11"/>
  <c r="F32" i="15"/>
  <c r="F35" i="27"/>
  <c r="J54" i="2"/>
  <c r="J44" i="5"/>
  <c r="F30" i="26"/>
  <c r="F55" i="12"/>
  <c r="F28" i="13"/>
  <c r="F28" i="8"/>
  <c r="F51" i="11"/>
  <c r="F51" i="6"/>
  <c r="F32" i="5"/>
  <c r="J44" i="11"/>
  <c r="F29" i="2"/>
  <c r="F55" i="3"/>
  <c r="F55" i="25"/>
  <c r="F55" i="6"/>
  <c r="F35" i="3"/>
  <c r="F41" i="16"/>
  <c r="F45" i="11"/>
  <c r="F51" i="8"/>
  <c r="F38" i="8"/>
  <c r="J43" i="26"/>
  <c r="F28" i="19"/>
  <c r="J54" i="14"/>
  <c r="F45" i="6"/>
  <c r="F45" i="10"/>
  <c r="J54" i="17"/>
  <c r="F43" i="27"/>
  <c r="F35" i="2"/>
  <c r="F51" i="10"/>
  <c r="F38" i="9"/>
  <c r="F34" i="2"/>
  <c r="F43" i="11"/>
  <c r="F42" i="5"/>
  <c r="J44" i="3"/>
  <c r="F41" i="17"/>
  <c r="J40" i="16"/>
  <c r="F35" i="29"/>
  <c r="F41" i="25"/>
  <c r="F36" i="17"/>
  <c r="F30" i="28"/>
  <c r="F32" i="9"/>
  <c r="F40" i="8"/>
  <c r="F38" i="28"/>
  <c r="F51" i="3"/>
  <c r="F40" i="17"/>
  <c r="J54" i="12"/>
  <c r="F51" i="5"/>
  <c r="F55" i="5"/>
  <c r="F42" i="6"/>
  <c r="F25" i="6"/>
  <c r="F40" i="10"/>
  <c r="J54" i="15"/>
  <c r="J40" i="9"/>
  <c r="F49" i="9"/>
  <c r="F31" i="11"/>
  <c r="F36" i="14"/>
  <c r="F54" i="25"/>
  <c r="F35" i="15"/>
  <c r="J44" i="2"/>
  <c r="J43" i="25"/>
  <c r="F54" i="13"/>
  <c r="F50" i="6"/>
  <c r="J40" i="11"/>
  <c r="F55" i="28"/>
  <c r="J44" i="9"/>
  <c r="F32" i="26"/>
  <c r="F43" i="9"/>
  <c r="F41" i="13"/>
  <c r="J45" i="10"/>
  <c r="F38" i="27"/>
  <c r="F55" i="8"/>
  <c r="F33" i="3"/>
  <c r="F43" i="10"/>
  <c r="J45" i="11"/>
  <c r="F55" i="19"/>
  <c r="F25" i="3"/>
  <c r="F30" i="1"/>
  <c r="F35" i="13"/>
  <c r="F40" i="16"/>
  <c r="F55" i="1"/>
  <c r="J53" i="25"/>
  <c r="F36" i="3"/>
  <c r="F36" i="24"/>
  <c r="J43" i="19"/>
  <c r="F44" i="3"/>
  <c r="F42" i="11"/>
  <c r="F44" i="12"/>
  <c r="F53" i="3"/>
  <c r="J40" i="18"/>
  <c r="F53" i="8"/>
  <c r="F43" i="14"/>
  <c r="J45" i="2"/>
  <c r="J53" i="9"/>
  <c r="J40" i="6"/>
  <c r="F28" i="24"/>
  <c r="F55" i="15"/>
  <c r="F43" i="13"/>
  <c r="F35" i="5"/>
  <c r="F41" i="2"/>
  <c r="F28" i="2"/>
  <c r="J43" i="2"/>
  <c r="F50" i="2"/>
  <c r="F25" i="5"/>
  <c r="J43" i="14"/>
  <c r="J53" i="8"/>
  <c r="J45" i="8"/>
  <c r="F35" i="19"/>
  <c r="F27" i="11"/>
  <c r="F27" i="13"/>
  <c r="F43" i="3"/>
  <c r="J44" i="13"/>
  <c r="F45" i="26"/>
  <c r="F44" i="16"/>
  <c r="F28" i="27"/>
  <c r="F54" i="27"/>
  <c r="F54" i="9"/>
  <c r="F53" i="24"/>
  <c r="F44" i="14"/>
  <c r="J40" i="2"/>
  <c r="F45" i="25"/>
  <c r="F32" i="12"/>
  <c r="F27" i="15"/>
  <c r="J43" i="1"/>
  <c r="F38" i="18"/>
  <c r="F35" i="12"/>
  <c r="F35" i="25"/>
  <c r="J44" i="1"/>
  <c r="F41" i="3"/>
  <c r="F37" i="6"/>
  <c r="J40" i="17"/>
  <c r="F53" i="13"/>
  <c r="F27" i="16"/>
  <c r="F40" i="15"/>
  <c r="J53" i="19"/>
  <c r="F28" i="11"/>
  <c r="F54" i="19"/>
  <c r="F31" i="14"/>
  <c r="F27" i="8"/>
  <c r="J43" i="8"/>
  <c r="F32" i="24"/>
  <c r="F31" i="9"/>
  <c r="F54" i="12"/>
  <c r="F28" i="16"/>
  <c r="F31" i="3"/>
  <c r="F40" i="1"/>
  <c r="J43" i="15"/>
  <c r="F35" i="17"/>
  <c r="F41" i="19"/>
  <c r="J45" i="15"/>
  <c r="F54" i="11"/>
  <c r="F30" i="10"/>
  <c r="J53" i="3"/>
  <c r="F36" i="15"/>
  <c r="J45" i="3"/>
  <c r="F50" i="10"/>
  <c r="F30" i="5"/>
  <c r="F36" i="25"/>
  <c r="F43" i="28"/>
  <c r="F41" i="24"/>
  <c r="F30" i="13"/>
  <c r="F30" i="29"/>
  <c r="F38" i="16"/>
  <c r="F30" i="9"/>
  <c r="F37" i="10"/>
  <c r="F45" i="3"/>
  <c r="F42" i="14"/>
  <c r="F49" i="6"/>
  <c r="F32" i="3"/>
  <c r="F50" i="1"/>
  <c r="J43" i="27"/>
  <c r="F51" i="9"/>
  <c r="F54" i="18"/>
  <c r="F55" i="14"/>
  <c r="F53" i="10"/>
  <c r="J40" i="12"/>
  <c r="F36" i="8"/>
  <c r="F30" i="15"/>
  <c r="F45" i="9"/>
  <c r="J44" i="28"/>
  <c r="J43" i="11"/>
  <c r="F53" i="26"/>
  <c r="F27" i="14"/>
  <c r="J45" i="27"/>
  <c r="J45" i="19"/>
  <c r="F38" i="3"/>
  <c r="F41" i="1"/>
  <c r="F35" i="9"/>
  <c r="F51" i="12"/>
  <c r="F49" i="1"/>
  <c r="J45" i="6"/>
  <c r="F36" i="19"/>
  <c r="F40" i="2"/>
  <c r="F45" i="24"/>
  <c r="J53" i="26"/>
  <c r="J53" i="2"/>
  <c r="F34" i="1"/>
  <c r="F35" i="28"/>
  <c r="F44" i="18"/>
  <c r="F32" i="2"/>
  <c r="F35" i="26"/>
  <c r="F37" i="8"/>
  <c r="J45" i="13"/>
  <c r="F53" i="19"/>
  <c r="F37" i="3"/>
  <c r="F31" i="13"/>
  <c r="F43" i="18"/>
  <c r="F36" i="29"/>
  <c r="F38" i="11"/>
  <c r="F45" i="19"/>
  <c r="F27" i="10"/>
  <c r="F35" i="18"/>
  <c r="F41" i="18"/>
  <c r="J54" i="11"/>
  <c r="F43" i="19"/>
  <c r="F54" i="26"/>
  <c r="F45" i="1"/>
  <c r="F29" i="1"/>
  <c r="F44" i="1"/>
  <c r="J54" i="27"/>
  <c r="F45" i="5"/>
  <c r="J43" i="13"/>
  <c r="F32" i="11"/>
  <c r="J40" i="15"/>
  <c r="F29" i="3"/>
  <c r="F53" i="18"/>
  <c r="J40" i="28"/>
  <c r="J54" i="5"/>
  <c r="J53" i="16"/>
  <c r="F54" i="29"/>
  <c r="J40" i="3"/>
  <c r="F53" i="11"/>
  <c r="F42" i="9"/>
  <c r="F55" i="10"/>
  <c r="F43" i="5"/>
  <c r="F28" i="9"/>
  <c r="F36" i="1"/>
  <c r="F55" i="9"/>
  <c r="F51" i="2"/>
  <c r="J43" i="5"/>
  <c r="J43" i="6"/>
  <c r="J53" i="29"/>
  <c r="J45" i="18"/>
  <c r="J44" i="24"/>
  <c r="F38" i="25"/>
  <c r="F27" i="5"/>
  <c r="F31" i="6"/>
  <c r="J44" i="6"/>
  <c r="F28" i="17"/>
  <c r="F25" i="2"/>
  <c r="J53" i="1"/>
  <c r="J45" i="24"/>
  <c r="F43" i="16"/>
  <c r="F45" i="29"/>
  <c r="J53" i="15"/>
  <c r="F44" i="27"/>
  <c r="J44" i="25"/>
  <c r="J53" i="18"/>
  <c r="F41" i="10"/>
  <c r="J44" i="10"/>
  <c r="F53" i="1"/>
  <c r="F45" i="12"/>
  <c r="J54" i="6"/>
  <c r="F40" i="11"/>
  <c r="J43" i="10"/>
  <c r="F40" i="28"/>
  <c r="F45" i="16"/>
  <c r="J40" i="8"/>
  <c r="F43" i="29"/>
  <c r="F28" i="5"/>
  <c r="F44" i="19"/>
  <c r="F38" i="17"/>
  <c r="F41" i="14"/>
  <c r="F55" i="29"/>
  <c r="F40" i="14"/>
  <c r="J44" i="27"/>
  <c r="F54" i="16"/>
  <c r="F27" i="3"/>
  <c r="F45" i="27"/>
  <c r="J45" i="25"/>
  <c r="F35" i="14"/>
  <c r="J54" i="18"/>
  <c r="F42" i="8"/>
  <c r="F28" i="28"/>
  <c r="F32" i="13"/>
  <c r="F28" i="29"/>
  <c r="F41" i="5"/>
  <c r="F30" i="17"/>
  <c r="F54" i="3"/>
  <c r="F38" i="26"/>
  <c r="F38" i="12"/>
  <c r="F44" i="6"/>
  <c r="J44" i="29"/>
</calcChain>
</file>

<file path=xl/sharedStrings.xml><?xml version="1.0" encoding="utf-8"?>
<sst xmlns="http://schemas.openxmlformats.org/spreadsheetml/2006/main" count="1265" uniqueCount="93">
  <si>
    <t>Superintendencia Auxiliar en Operaciones de Campo</t>
  </si>
  <si>
    <t>Michelle Hernández de Fraley</t>
  </si>
  <si>
    <t>Superintendente</t>
  </si>
  <si>
    <t>Cmdt. Reinaldo Santiago González 3-1959</t>
  </si>
  <si>
    <t>Director Interino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</si>
  <si>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</si>
  <si>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</si>
  <si>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</si>
  <si>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</si>
  <si>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</si>
  <si>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</si>
  <si>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</si>
  <si>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</si>
  <si>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</si>
  <si>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</si>
  <si>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</si>
  <si>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</si>
  <si>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</si>
  <si>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</si>
  <si>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</si>
  <si>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</si>
  <si>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</si>
  <si>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</si>
  <si>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</si>
  <si>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</si>
  <si>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</si>
  <si>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</si>
  <si>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</si>
  <si>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</si>
  <si>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</si>
  <si>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</si>
  <si>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</si>
  <si>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</si>
  <si>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</si>
  <si>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</si>
  <si>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</si>
  <si>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</si>
  <si>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</si>
  <si>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</si>
  <si>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</si>
  <si>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</si>
  <si>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</si>
  <si>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</si>
  <si>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Hasta: 1 de mayo de 2017</t>
  </si>
  <si>
    <t>Fecha: 2 de mayo de  2017</t>
  </si>
  <si>
    <t>Mayo      2016</t>
  </si>
  <si>
    <t>Mayo       2017</t>
  </si>
  <si>
    <t>Enero a Mayo           2016</t>
  </si>
  <si>
    <t>Enero a Mayo          2017</t>
  </si>
  <si>
    <t>Hasta: 2 de mayo de 2017</t>
  </si>
  <si>
    <t>Fecha: 3 de mayo de  2017</t>
  </si>
  <si>
    <t>Hasta: 3 de mayo de 2017</t>
  </si>
  <si>
    <t>Fecha: 4 de mayo de  2017</t>
  </si>
  <si>
    <t>Hasta: 4 de mayo de 2017</t>
  </si>
  <si>
    <t>Fecha: 5 de mayo de  2017</t>
  </si>
  <si>
    <t>Hasta: 5 al 7 de mayo de 2017</t>
  </si>
  <si>
    <t>Fecha: 8 de mayo de  2017</t>
  </si>
  <si>
    <t>Hasta: 8 de mayo de 2017</t>
  </si>
  <si>
    <t>Fecha: 9 de mayo de  2017</t>
  </si>
  <si>
    <t>Hasta: 9 de mayo de 2017</t>
  </si>
  <si>
    <t>Fecha: 10 de mayo de  2017</t>
  </si>
  <si>
    <t>Hasta: 10 de mayo de 2017</t>
  </si>
  <si>
    <t>Fecha: 11 de mayo de  2017</t>
  </si>
  <si>
    <t>Hasta: 11 de mayo de 2017</t>
  </si>
  <si>
    <t>Fecha: 12 de mayo de  2017</t>
  </si>
  <si>
    <t>Hasta: 12 al 14 de mayo de 2017</t>
  </si>
  <si>
    <t>Fecha: 15 de mayo de  2017</t>
  </si>
  <si>
    <t>Hasta: 15 de mayo de 2017</t>
  </si>
  <si>
    <t>Fecha: 16 de mayo de  2017</t>
  </si>
  <si>
    <t>Hasta: 16 de mayo de 2017</t>
  </si>
  <si>
    <t>Fecha: 17 de mayo de  2017</t>
  </si>
  <si>
    <t>Hasta: 17 de mayo de 2017</t>
  </si>
  <si>
    <t>Fecha: 18 de mayo de  2017</t>
  </si>
  <si>
    <t>Hasta: 18 de mayo de 2017</t>
  </si>
  <si>
    <t>Fecha: 19 de mayo de  2017</t>
  </si>
  <si>
    <t>Hasta: 19 al 21 de mayo de 2017</t>
  </si>
  <si>
    <t>Fecha: 22 de mayo de  2017</t>
  </si>
  <si>
    <t>Hasta: 22 de mayo de 2017</t>
  </si>
  <si>
    <t>Fecha: 23 de mayo de  2017</t>
  </si>
  <si>
    <t>Hasta: 23 de mayo de 2017</t>
  </si>
  <si>
    <t>Fecha: 24 de mayo de  2017</t>
  </si>
  <si>
    <t>Hasta: 24 de mayo de 2017</t>
  </si>
  <si>
    <t>Fecha: 25 de mayo de  2017</t>
  </si>
  <si>
    <t>Hasta: 25 de mayo de 2017</t>
  </si>
  <si>
    <t>Fecha: 26 de mayo de  2017</t>
  </si>
  <si>
    <t>Hasta: 26 al 28 de mayo de 2017</t>
  </si>
  <si>
    <t>Fecha: 29 de mayo de  2017</t>
  </si>
  <si>
    <t>Hasta: 29 de mayo de 2017</t>
  </si>
  <si>
    <t>Fecha: 30 de mayo de  2017</t>
  </si>
  <si>
    <t>Hasta: 30 de mayo de 2017</t>
  </si>
  <si>
    <t>Fecha: 31 de mayo de  2017</t>
  </si>
  <si>
    <t>Hasta: 31 de mayo de 2017</t>
  </si>
  <si>
    <t>Fecha: 1 de junio de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</si>
</sst>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17" fillId="4" borderId="29" xfId="0" applyNumberFormat="1" applyFont="1" applyFill="1" applyBorder="1" applyAlignment="1">
      <alignment horizontal="center"/>
    </xf>
    <xf numFmtId="9" fontId="8" fillId="0" borderId="33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0" fillId="3" borderId="10" xfId="0" applyFont="1" applyFill="1" applyBorder="1" applyAlignment="1"/>
    <xf numFmtId="9" fontId="8" fillId="0" borderId="37" xfId="0" applyNumberFormat="1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0" fontId="0" fillId="3" borderId="26" xfId="0" applyFont="1" applyFill="1" applyBorder="1" applyAlignment="1"/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1" fontId="17" fillId="4" borderId="2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0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9" fontId="17" fillId="5" borderId="18" xfId="0" applyNumberFormat="1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1" fontId="17" fillId="5" borderId="44" xfId="0" applyNumberFormat="1" applyFont="1" applyFill="1" applyBorder="1" applyAlignment="1">
      <alignment horizontal="center"/>
    </xf>
    <xf numFmtId="9" fontId="17" fillId="5" borderId="42" xfId="0" applyNumberFormat="1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3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7" xfId="0" applyFont="1" applyFill="1" applyBorder="1" applyAlignment="1"/>
    <xf numFmtId="0" fontId="15" fillId="0" borderId="0" xfId="0" applyFont="1" applyBorder="1"/>
    <xf numFmtId="0" fontId="8" fillId="3" borderId="33" xfId="0" applyFont="1" applyFill="1" applyBorder="1" applyAlignment="1"/>
    <xf numFmtId="0" fontId="8" fillId="0" borderId="47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8" fillId="0" borderId="3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4" borderId="24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7" fillId="4" borderId="17" xfId="0" applyFont="1" applyFill="1" applyBorder="1" applyAlignment="1">
      <alignment horizontal="center"/>
    </xf>
    <xf numFmtId="1" fontId="17" fillId="4" borderId="24" xfId="0" applyNumberFormat="1" applyFont="1" applyFill="1" applyBorder="1" applyAlignment="1">
      <alignment horizontal="center"/>
    </xf>
    <xf numFmtId="0" fontId="17" fillId="4" borderId="4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17" fillId="4" borderId="40" xfId="0" applyNumberFormat="1" applyFont="1" applyFill="1" applyBorder="1" applyAlignment="1">
      <alignment horizontal="center"/>
    </xf>
    <xf numFmtId="1" fontId="17" fillId="4" borderId="4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4" borderId="48" xfId="0" applyFont="1" applyFill="1" applyBorder="1" applyAlignment="1">
      <alignment horizontal="center"/>
    </xf>
    <xf numFmtId="1" fontId="17" fillId="4" borderId="3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13" zoomScaleNormal="100" workbookViewId="0">
      <selection activeCell="L33" sqref="L33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2"/>
      <c r="C11" s="12"/>
      <c r="D11" s="12"/>
      <c r="E11" s="12"/>
      <c r="F11" s="12"/>
      <c r="G11" s="12"/>
      <c r="H11" s="12"/>
      <c r="I11" s="12"/>
      <c r="J11" s="12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4"/>
      <c r="C16" s="14"/>
      <c r="D16" s="14"/>
      <c r="E16" s="14"/>
      <c r="F16" s="14"/>
      <c r="G16" s="14"/>
      <c r="H16" s="14"/>
      <c r="I16" s="14"/>
      <c r="J16" s="14"/>
    </row>
    <row r="17" spans="1:14" ht="12.95" customHeight="1" x14ac:dyDescent="0.2">
      <c r="A17" s="1"/>
      <c r="B17" s="14"/>
      <c r="C17" s="14"/>
      <c r="D17" s="14"/>
      <c r="E17" s="14"/>
      <c r="F17" s="14"/>
      <c r="G17" s="14"/>
      <c r="H17" s="14"/>
      <c r="I17" s="14"/>
      <c r="J17" s="14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43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44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0</v>
      </c>
      <c r="D25" s="28">
        <v>0</v>
      </c>
      <c r="E25" s="29">
        <f t="shared" ref="E25:E45" si="0">D25-C25</f>
        <v>0</v>
      </c>
      <c r="F25" s="30">
        <f ca="1">IF(C25=0,F25=0,E25/C25)</f>
        <v>0</v>
      </c>
      <c r="G25" s="27">
        <v>10</v>
      </c>
      <c r="H25" s="31">
        <v>8</v>
      </c>
      <c r="I25" s="32">
        <f t="shared" ref="I25:I46" si="1">(H25-G25)</f>
        <v>-2</v>
      </c>
      <c r="J25" s="33">
        <f t="shared" ref="J25:J46" si="2">IF(G25=0,J25=0,I25/G25)</f>
        <v>-0.2</v>
      </c>
    </row>
    <row r="26" spans="1:14" s="19" customFormat="1" ht="15" customHeight="1" x14ac:dyDescent="0.2">
      <c r="B26" s="34" t="s">
        <v>13</v>
      </c>
      <c r="C26" s="27">
        <v>1</v>
      </c>
      <c r="D26" s="35">
        <v>0</v>
      </c>
      <c r="E26" s="29">
        <f t="shared" si="0"/>
        <v>-1</v>
      </c>
      <c r="F26" s="30">
        <f>IF(C26=0,F26=0,E26/C26)</f>
        <v>-1</v>
      </c>
      <c r="G26" s="27">
        <v>15</v>
      </c>
      <c r="H26" s="31">
        <v>6</v>
      </c>
      <c r="I26" s="32">
        <f t="shared" si="1"/>
        <v>-9</v>
      </c>
      <c r="J26" s="33">
        <f t="shared" si="2"/>
        <v>-0.6</v>
      </c>
    </row>
    <row r="27" spans="1:14" s="19" customFormat="1" ht="15" customHeight="1" x14ac:dyDescent="0.2">
      <c r="B27" s="34" t="s">
        <v>14</v>
      </c>
      <c r="C27" s="27">
        <v>0</v>
      </c>
      <c r="D27" s="35">
        <v>0</v>
      </c>
      <c r="E27" s="37">
        <f t="shared" si="0"/>
        <v>0</v>
      </c>
      <c r="F27" s="30">
        <f t="shared" ref="F27:F44" ca="1" si="3">IF(C27=0,F27=0,E27/C27)</f>
        <v>0</v>
      </c>
      <c r="G27" s="27">
        <v>5</v>
      </c>
      <c r="H27" s="31">
        <v>9</v>
      </c>
      <c r="I27" s="36">
        <f t="shared" si="1"/>
        <v>4</v>
      </c>
      <c r="J27" s="33">
        <f t="shared" si="2"/>
        <v>0.8</v>
      </c>
    </row>
    <row r="28" spans="1:14" s="19" customFormat="1" ht="15" customHeight="1" x14ac:dyDescent="0.2">
      <c r="B28" s="34" t="s">
        <v>15</v>
      </c>
      <c r="C28" s="27">
        <v>0</v>
      </c>
      <c r="D28" s="35">
        <v>0</v>
      </c>
      <c r="E28" s="37">
        <f t="shared" si="0"/>
        <v>0</v>
      </c>
      <c r="F28" s="30">
        <f t="shared" ca="1" si="3"/>
        <v>0</v>
      </c>
      <c r="G28" s="27">
        <v>1</v>
      </c>
      <c r="H28" s="31">
        <v>7</v>
      </c>
      <c r="I28" s="36">
        <f t="shared" si="1"/>
        <v>6</v>
      </c>
      <c r="J28" s="33">
        <f t="shared" si="2"/>
        <v>6</v>
      </c>
    </row>
    <row r="29" spans="1:14" s="19" customFormat="1" ht="15" customHeight="1" x14ac:dyDescent="0.2">
      <c r="B29" s="34" t="s">
        <v>16</v>
      </c>
      <c r="C29" s="27">
        <v>0</v>
      </c>
      <c r="D29" s="35">
        <v>0</v>
      </c>
      <c r="E29" s="37">
        <f t="shared" si="0"/>
        <v>0</v>
      </c>
      <c r="F29" s="30">
        <f t="shared" ca="1" si="3"/>
        <v>0</v>
      </c>
      <c r="G29" s="27">
        <v>9</v>
      </c>
      <c r="H29" s="31">
        <v>11</v>
      </c>
      <c r="I29" s="36">
        <f t="shared" si="1"/>
        <v>2</v>
      </c>
      <c r="J29" s="33">
        <f t="shared" si="2"/>
        <v>0.22222222222222221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0</v>
      </c>
      <c r="D34" s="35">
        <v>0</v>
      </c>
      <c r="E34" s="37">
        <f t="shared" si="0"/>
        <v>0</v>
      </c>
      <c r="F34" s="30">
        <f t="shared" ca="1" si="3"/>
        <v>0</v>
      </c>
      <c r="G34" s="27">
        <v>8</v>
      </c>
      <c r="H34" s="31">
        <v>2</v>
      </c>
      <c r="I34" s="39">
        <f t="shared" si="1"/>
        <v>-6</v>
      </c>
      <c r="J34" s="33">
        <f t="shared" si="2"/>
        <v>-0.75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0</v>
      </c>
      <c r="E41" s="37">
        <f t="shared" si="0"/>
        <v>0</v>
      </c>
      <c r="F41" s="30">
        <f t="shared" ca="1" si="3"/>
        <v>0</v>
      </c>
      <c r="G41" s="61">
        <v>2</v>
      </c>
      <c r="H41" s="62">
        <v>1</v>
      </c>
      <c r="I41" s="39">
        <f t="shared" si="1"/>
        <v>-1</v>
      </c>
      <c r="J41" s="33">
        <f t="shared" si="2"/>
        <v>-0.5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</v>
      </c>
      <c r="D46" s="70">
        <f>SUM(D25:D45)</f>
        <v>0</v>
      </c>
      <c r="E46" s="103">
        <f>SUM(E25:E45)</f>
        <v>-2</v>
      </c>
      <c r="F46" s="71">
        <f>IF(C46=0,F46=0,E46/C46)</f>
        <v>-1</v>
      </c>
      <c r="G46" s="72">
        <f>SUM(G25:G45)</f>
        <v>89</v>
      </c>
      <c r="H46" s="69">
        <f>SUM(H25:H45)</f>
        <v>83</v>
      </c>
      <c r="I46" s="73">
        <f t="shared" si="1"/>
        <v>-6</v>
      </c>
      <c r="J46" s="74">
        <f t="shared" si="2"/>
        <v>-6.741573033707865E-2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1</v>
      </c>
      <c r="D48" s="28">
        <v>0</v>
      </c>
      <c r="E48" s="29">
        <f t="shared" ref="E48:E55" si="4">D48-C48</f>
        <v>-1</v>
      </c>
      <c r="F48" s="80">
        <f>IF(C48=0,F48=0,E48/C48)</f>
        <v>-1</v>
      </c>
      <c r="G48" s="27">
        <v>34</v>
      </c>
      <c r="H48" s="28">
        <v>32</v>
      </c>
      <c r="I48" s="81">
        <f t="shared" ref="I48:I55" si="5">(H48-G48)</f>
        <v>-2</v>
      </c>
      <c r="J48" s="82">
        <f t="shared" ref="J48:J55" si="6">IF(G48=0,J48=0,I48/G48)</f>
        <v>-5.8823529411764705E-2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0</v>
      </c>
      <c r="E49" s="37">
        <f t="shared" si="4"/>
        <v>0</v>
      </c>
      <c r="F49" s="80">
        <f ca="1">IF(C49=0,F49=0,E49/C49)</f>
        <v>0</v>
      </c>
      <c r="G49" s="27">
        <v>30</v>
      </c>
      <c r="H49" s="35">
        <v>29</v>
      </c>
      <c r="I49" s="65">
        <f t="shared" si="5"/>
        <v>-1</v>
      </c>
      <c r="J49" s="82">
        <f t="shared" si="6"/>
        <v>-3.3333333333333333E-2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0</v>
      </c>
      <c r="E50" s="37">
        <f t="shared" si="4"/>
        <v>0</v>
      </c>
      <c r="F50" s="80">
        <f t="shared" ref="F50:F55" ca="1" si="7">IF(C50=0,F50=0,E50/C50)</f>
        <v>0</v>
      </c>
      <c r="G50" s="27">
        <v>9</v>
      </c>
      <c r="H50" s="35">
        <v>9</v>
      </c>
      <c r="I50" s="65">
        <f t="shared" si="5"/>
        <v>0</v>
      </c>
      <c r="J50" s="82">
        <f t="shared" si="6"/>
        <v>0</v>
      </c>
    </row>
    <row r="51" spans="1:12" s="19" customFormat="1" ht="15" customHeight="1" x14ac:dyDescent="0.2">
      <c r="B51" s="84" t="s">
        <v>38</v>
      </c>
      <c r="C51" s="27">
        <v>0</v>
      </c>
      <c r="D51" s="35">
        <v>0</v>
      </c>
      <c r="E51" s="37">
        <f t="shared" si="4"/>
        <v>0</v>
      </c>
      <c r="F51" s="80">
        <f t="shared" ca="1" si="7"/>
        <v>0</v>
      </c>
      <c r="G51" s="27">
        <v>9</v>
      </c>
      <c r="H51" s="35">
        <v>7</v>
      </c>
      <c r="I51" s="65">
        <f t="shared" si="5"/>
        <v>-2</v>
      </c>
      <c r="J51" s="82">
        <f t="shared" si="6"/>
        <v>-0.22222222222222221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M30" sqref="M3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4" ht="12.95" customHeight="1" x14ac:dyDescent="0.2">
      <c r="A17" s="1"/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49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50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0</v>
      </c>
      <c r="D25" s="28">
        <v>0</v>
      </c>
      <c r="E25" s="29">
        <f t="shared" ref="E25:E45" si="0">D25-C25</f>
        <v>0</v>
      </c>
      <c r="F25" s="30">
        <f ca="1">IF(C25=0,F25=0,E25/C25)</f>
        <v>0</v>
      </c>
      <c r="G25" s="27">
        <v>10</v>
      </c>
      <c r="H25" s="31">
        <v>8</v>
      </c>
      <c r="I25" s="32">
        <f t="shared" ref="I25:I46" si="1">(H25-G25)</f>
        <v>-2</v>
      </c>
      <c r="J25" s="33">
        <f t="shared" ref="J25:J46" si="2">IF(G25=0,J25=0,I25/G25)</f>
        <v>-0.2</v>
      </c>
    </row>
    <row r="26" spans="1:14" s="19" customFormat="1" ht="15" customHeight="1" x14ac:dyDescent="0.2">
      <c r="B26" s="34" t="s">
        <v>13</v>
      </c>
      <c r="C26" s="27">
        <v>1</v>
      </c>
      <c r="D26" s="35">
        <v>0</v>
      </c>
      <c r="E26" s="29">
        <f t="shared" si="0"/>
        <v>-1</v>
      </c>
      <c r="F26" s="30">
        <f>IF(C26=0,F26=0,E26/C26)</f>
        <v>-1</v>
      </c>
      <c r="G26" s="27">
        <v>15</v>
      </c>
      <c r="H26" s="31">
        <v>6</v>
      </c>
      <c r="I26" s="32">
        <f t="shared" si="1"/>
        <v>-9</v>
      </c>
      <c r="J26" s="33">
        <f t="shared" si="2"/>
        <v>-0.6</v>
      </c>
    </row>
    <row r="27" spans="1:14" s="19" customFormat="1" ht="15" customHeight="1" x14ac:dyDescent="0.2">
      <c r="B27" s="34" t="s">
        <v>14</v>
      </c>
      <c r="C27" s="27">
        <v>0</v>
      </c>
      <c r="D27" s="35">
        <v>0</v>
      </c>
      <c r="E27" s="37">
        <f t="shared" si="0"/>
        <v>0</v>
      </c>
      <c r="F27" s="30">
        <f t="shared" ref="F27:F44" ca="1" si="3">IF(C27=0,F27=0,E27/C27)</f>
        <v>0</v>
      </c>
      <c r="G27" s="27">
        <v>5</v>
      </c>
      <c r="H27" s="31">
        <v>9</v>
      </c>
      <c r="I27" s="36">
        <f t="shared" si="1"/>
        <v>4</v>
      </c>
      <c r="J27" s="33">
        <f t="shared" si="2"/>
        <v>0.8</v>
      </c>
    </row>
    <row r="28" spans="1:14" s="19" customFormat="1" ht="15" customHeight="1" x14ac:dyDescent="0.2">
      <c r="B28" s="34" t="s">
        <v>15</v>
      </c>
      <c r="C28" s="27">
        <v>0</v>
      </c>
      <c r="D28" s="35">
        <v>0</v>
      </c>
      <c r="E28" s="37">
        <f t="shared" si="0"/>
        <v>0</v>
      </c>
      <c r="F28" s="30">
        <f t="shared" ca="1" si="3"/>
        <v>0</v>
      </c>
      <c r="G28" s="27">
        <v>1</v>
      </c>
      <c r="H28" s="31">
        <v>7</v>
      </c>
      <c r="I28" s="36">
        <f t="shared" si="1"/>
        <v>6</v>
      </c>
      <c r="J28" s="33">
        <f t="shared" si="2"/>
        <v>6</v>
      </c>
    </row>
    <row r="29" spans="1:14" s="19" customFormat="1" ht="15" customHeight="1" x14ac:dyDescent="0.2">
      <c r="B29" s="34" t="s">
        <v>16</v>
      </c>
      <c r="C29" s="27">
        <v>0</v>
      </c>
      <c r="D29" s="35">
        <v>0</v>
      </c>
      <c r="E29" s="37">
        <f t="shared" si="0"/>
        <v>0</v>
      </c>
      <c r="F29" s="30">
        <f t="shared" ca="1" si="3"/>
        <v>0</v>
      </c>
      <c r="G29" s="27">
        <v>9</v>
      </c>
      <c r="H29" s="31">
        <v>11</v>
      </c>
      <c r="I29" s="36">
        <f t="shared" si="1"/>
        <v>2</v>
      </c>
      <c r="J29" s="33">
        <f t="shared" si="2"/>
        <v>0.22222222222222221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0</v>
      </c>
      <c r="D34" s="35">
        <v>0</v>
      </c>
      <c r="E34" s="37">
        <f t="shared" si="0"/>
        <v>0</v>
      </c>
      <c r="F34" s="30">
        <f t="shared" ca="1" si="3"/>
        <v>0</v>
      </c>
      <c r="G34" s="27">
        <v>8</v>
      </c>
      <c r="H34" s="31">
        <v>2</v>
      </c>
      <c r="I34" s="39">
        <f t="shared" si="1"/>
        <v>-6</v>
      </c>
      <c r="J34" s="33">
        <f t="shared" si="2"/>
        <v>-0.75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0</v>
      </c>
      <c r="E41" s="37">
        <f t="shared" si="0"/>
        <v>0</v>
      </c>
      <c r="F41" s="30">
        <f t="shared" ca="1" si="3"/>
        <v>0</v>
      </c>
      <c r="G41" s="61">
        <v>2</v>
      </c>
      <c r="H41" s="62">
        <v>1</v>
      </c>
      <c r="I41" s="39">
        <f t="shared" si="1"/>
        <v>-1</v>
      </c>
      <c r="J41" s="33">
        <f t="shared" si="2"/>
        <v>-0.5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</v>
      </c>
      <c r="D46" s="70">
        <f>SUM(D25:D45)</f>
        <v>0</v>
      </c>
      <c r="E46" s="103">
        <f>SUM(E25:E45)</f>
        <v>-2</v>
      </c>
      <c r="F46" s="71">
        <f>IF(C46=0,F46=0,E46/C46)</f>
        <v>-1</v>
      </c>
      <c r="G46" s="72">
        <f>SUM(G25:G45)</f>
        <v>89</v>
      </c>
      <c r="H46" s="69">
        <f>SUM(H25:H45)</f>
        <v>83</v>
      </c>
      <c r="I46" s="73">
        <f t="shared" si="1"/>
        <v>-6</v>
      </c>
      <c r="J46" s="74">
        <f t="shared" si="2"/>
        <v>-6.741573033707865E-2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1</v>
      </c>
      <c r="D48" s="28">
        <v>0</v>
      </c>
      <c r="E48" s="29">
        <f t="shared" ref="E48:E55" si="4">D48-C48</f>
        <v>-1</v>
      </c>
      <c r="F48" s="80">
        <f>IF(C48=0,F48=0,E48/C48)</f>
        <v>-1</v>
      </c>
      <c r="G48" s="27">
        <v>34</v>
      </c>
      <c r="H48" s="28">
        <v>32</v>
      </c>
      <c r="I48" s="81">
        <f t="shared" ref="I48:I55" si="5">(H48-G48)</f>
        <v>-2</v>
      </c>
      <c r="J48" s="82">
        <f t="shared" ref="J48:J55" si="6">IF(G48=0,J48=0,I48/G48)</f>
        <v>-5.8823529411764705E-2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0</v>
      </c>
      <c r="E49" s="37">
        <f t="shared" si="4"/>
        <v>0</v>
      </c>
      <c r="F49" s="80">
        <f ca="1">IF(C49=0,F49=0,E49/C49)</f>
        <v>0</v>
      </c>
      <c r="G49" s="27">
        <v>30</v>
      </c>
      <c r="H49" s="35">
        <v>29</v>
      </c>
      <c r="I49" s="65">
        <f t="shared" si="5"/>
        <v>-1</v>
      </c>
      <c r="J49" s="82">
        <f t="shared" si="6"/>
        <v>-3.3333333333333333E-2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0</v>
      </c>
      <c r="E50" s="37">
        <f t="shared" si="4"/>
        <v>0</v>
      </c>
      <c r="F50" s="80">
        <f t="shared" ref="F50:F55" ca="1" si="7">IF(C50=0,F50=0,E50/C50)</f>
        <v>0</v>
      </c>
      <c r="G50" s="27">
        <v>9</v>
      </c>
      <c r="H50" s="35">
        <v>9</v>
      </c>
      <c r="I50" s="65">
        <f t="shared" si="5"/>
        <v>0</v>
      </c>
      <c r="J50" s="82">
        <f t="shared" si="6"/>
        <v>0</v>
      </c>
    </row>
    <row r="51" spans="1:12" s="19" customFormat="1" ht="15" customHeight="1" x14ac:dyDescent="0.2">
      <c r="B51" s="84" t="s">
        <v>38</v>
      </c>
      <c r="C51" s="27">
        <v>0</v>
      </c>
      <c r="D51" s="35">
        <v>0</v>
      </c>
      <c r="E51" s="37">
        <f t="shared" si="4"/>
        <v>0</v>
      </c>
      <c r="F51" s="80">
        <f t="shared" ca="1" si="7"/>
        <v>0</v>
      </c>
      <c r="G51" s="27">
        <v>9</v>
      </c>
      <c r="H51" s="35">
        <v>7</v>
      </c>
      <c r="I51" s="65">
        <f t="shared" si="5"/>
        <v>-2</v>
      </c>
      <c r="J51" s="82">
        <f t="shared" si="6"/>
        <v>-0.22222222222222221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09"/>
      <c r="C16" s="109"/>
      <c r="D16" s="109"/>
      <c r="E16" s="109"/>
      <c r="F16" s="109"/>
      <c r="G16" s="109"/>
      <c r="H16" s="109"/>
      <c r="I16" s="109"/>
      <c r="J16" s="109"/>
    </row>
    <row r="17" spans="1:14" ht="12.95" customHeight="1" x14ac:dyDescent="0.2">
      <c r="A17" s="1"/>
      <c r="B17" s="109"/>
      <c r="C17" s="109"/>
      <c r="D17" s="109"/>
      <c r="E17" s="109"/>
      <c r="F17" s="109"/>
      <c r="G17" s="109"/>
      <c r="H17" s="109"/>
      <c r="I17" s="109"/>
      <c r="J17" s="109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51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52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0</v>
      </c>
      <c r="D25" s="28">
        <v>0</v>
      </c>
      <c r="E25" s="29">
        <f t="shared" ref="E25:E45" si="0">D25-C25</f>
        <v>0</v>
      </c>
      <c r="F25" s="30">
        <f ca="1">IF(C25=0,F25=0,E25/C25)</f>
        <v>0</v>
      </c>
      <c r="G25" s="27">
        <v>10</v>
      </c>
      <c r="H25" s="31">
        <v>8</v>
      </c>
      <c r="I25" s="32">
        <f t="shared" ref="I25:I46" si="1">(H25-G25)</f>
        <v>-2</v>
      </c>
      <c r="J25" s="33">
        <f t="shared" ref="J25:J46" si="2">IF(G25=0,J25=0,I25/G25)</f>
        <v>-0.2</v>
      </c>
    </row>
    <row r="26" spans="1:14" s="19" customFormat="1" ht="15" customHeight="1" x14ac:dyDescent="0.2">
      <c r="B26" s="34" t="s">
        <v>13</v>
      </c>
      <c r="C26" s="27">
        <v>1</v>
      </c>
      <c r="D26" s="35">
        <v>0</v>
      </c>
      <c r="E26" s="29">
        <f t="shared" si="0"/>
        <v>-1</v>
      </c>
      <c r="F26" s="30">
        <f>IF(C26=0,F26=0,E26/C26)</f>
        <v>-1</v>
      </c>
      <c r="G26" s="27">
        <v>15</v>
      </c>
      <c r="H26" s="31">
        <v>6</v>
      </c>
      <c r="I26" s="32">
        <f t="shared" si="1"/>
        <v>-9</v>
      </c>
      <c r="J26" s="33">
        <f t="shared" si="2"/>
        <v>-0.6</v>
      </c>
    </row>
    <row r="27" spans="1:14" s="19" customFormat="1" ht="15" customHeight="1" x14ac:dyDescent="0.2">
      <c r="B27" s="34" t="s">
        <v>14</v>
      </c>
      <c r="C27" s="27">
        <v>0</v>
      </c>
      <c r="D27" s="35">
        <v>0</v>
      </c>
      <c r="E27" s="37">
        <f t="shared" si="0"/>
        <v>0</v>
      </c>
      <c r="F27" s="30">
        <f t="shared" ref="F27:F44" ca="1" si="3">IF(C27=0,F27=0,E27/C27)</f>
        <v>0</v>
      </c>
      <c r="G27" s="27">
        <v>5</v>
      </c>
      <c r="H27" s="31">
        <v>9</v>
      </c>
      <c r="I27" s="36">
        <f t="shared" si="1"/>
        <v>4</v>
      </c>
      <c r="J27" s="33">
        <f t="shared" si="2"/>
        <v>0.8</v>
      </c>
    </row>
    <row r="28" spans="1:14" s="19" customFormat="1" ht="15" customHeight="1" x14ac:dyDescent="0.2">
      <c r="B28" s="34" t="s">
        <v>15</v>
      </c>
      <c r="C28" s="27">
        <v>0</v>
      </c>
      <c r="D28" s="35">
        <v>0</v>
      </c>
      <c r="E28" s="37">
        <f t="shared" si="0"/>
        <v>0</v>
      </c>
      <c r="F28" s="30">
        <f t="shared" ca="1" si="3"/>
        <v>0</v>
      </c>
      <c r="G28" s="27">
        <v>1</v>
      </c>
      <c r="H28" s="31">
        <v>7</v>
      </c>
      <c r="I28" s="36">
        <f t="shared" si="1"/>
        <v>6</v>
      </c>
      <c r="J28" s="33">
        <f t="shared" si="2"/>
        <v>6</v>
      </c>
    </row>
    <row r="29" spans="1:14" s="19" customFormat="1" ht="15" customHeight="1" x14ac:dyDescent="0.2">
      <c r="B29" s="34" t="s">
        <v>16</v>
      </c>
      <c r="C29" s="27">
        <v>0</v>
      </c>
      <c r="D29" s="35">
        <v>0</v>
      </c>
      <c r="E29" s="37">
        <f t="shared" si="0"/>
        <v>0</v>
      </c>
      <c r="F29" s="30">
        <f t="shared" ca="1" si="3"/>
        <v>0</v>
      </c>
      <c r="G29" s="27">
        <v>9</v>
      </c>
      <c r="H29" s="31">
        <v>11</v>
      </c>
      <c r="I29" s="36">
        <f t="shared" si="1"/>
        <v>2</v>
      </c>
      <c r="J29" s="33">
        <f t="shared" si="2"/>
        <v>0.22222222222222221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0</v>
      </c>
      <c r="D34" s="35">
        <v>0</v>
      </c>
      <c r="E34" s="37">
        <f t="shared" si="0"/>
        <v>0</v>
      </c>
      <c r="F34" s="30">
        <f t="shared" ca="1" si="3"/>
        <v>0</v>
      </c>
      <c r="G34" s="27">
        <v>8</v>
      </c>
      <c r="H34" s="31">
        <v>2</v>
      </c>
      <c r="I34" s="39">
        <f t="shared" si="1"/>
        <v>-6</v>
      </c>
      <c r="J34" s="33">
        <f t="shared" si="2"/>
        <v>-0.75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</v>
      </c>
      <c r="D46" s="70">
        <f>SUM(D25:D45)</f>
        <v>1</v>
      </c>
      <c r="E46" s="103">
        <f>SUM(E25:E45)</f>
        <v>-1</v>
      </c>
      <c r="F46" s="71">
        <f>IF(C46=0,F46=0,E46/C46)</f>
        <v>-0.5</v>
      </c>
      <c r="G46" s="72">
        <f>SUM(G25:G45)</f>
        <v>89</v>
      </c>
      <c r="H46" s="69">
        <f>SUM(H25:H45)</f>
        <v>84</v>
      </c>
      <c r="I46" s="73">
        <f t="shared" si="1"/>
        <v>-5</v>
      </c>
      <c r="J46" s="74">
        <f t="shared" si="2"/>
        <v>-5.6179775280898875E-2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1</v>
      </c>
      <c r="D48" s="28">
        <v>1</v>
      </c>
      <c r="E48" s="29">
        <f t="shared" ref="E48:E55" si="4">D48-C48</f>
        <v>0</v>
      </c>
      <c r="F48" s="80">
        <f>IF(C48=0,F48=0,E48/C48)</f>
        <v>0</v>
      </c>
      <c r="G48" s="27">
        <v>34</v>
      </c>
      <c r="H48" s="28">
        <v>33</v>
      </c>
      <c r="I48" s="81">
        <f t="shared" ref="I48:I55" si="5">(H48-G48)</f>
        <v>-1</v>
      </c>
      <c r="J48" s="82">
        <f t="shared" ref="J48:J55" si="6">IF(G48=0,J48=0,I48/G48)</f>
        <v>-2.9411764705882353E-2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0</v>
      </c>
      <c r="E49" s="37">
        <f t="shared" si="4"/>
        <v>0</v>
      </c>
      <c r="F49" s="80">
        <f ca="1">IF(C49=0,F49=0,E49/C49)</f>
        <v>0</v>
      </c>
      <c r="G49" s="27">
        <v>30</v>
      </c>
      <c r="H49" s="35">
        <v>29</v>
      </c>
      <c r="I49" s="65">
        <f t="shared" si="5"/>
        <v>-1</v>
      </c>
      <c r="J49" s="82">
        <f t="shared" si="6"/>
        <v>-3.3333333333333333E-2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0</v>
      </c>
      <c r="E50" s="37">
        <f t="shared" si="4"/>
        <v>0</v>
      </c>
      <c r="F50" s="80">
        <f t="shared" ref="F50:F55" ca="1" si="7">IF(C50=0,F50=0,E50/C50)</f>
        <v>0</v>
      </c>
      <c r="G50" s="27">
        <v>9</v>
      </c>
      <c r="H50" s="35">
        <v>9</v>
      </c>
      <c r="I50" s="65">
        <f t="shared" si="5"/>
        <v>0</v>
      </c>
      <c r="J50" s="82">
        <f t="shared" si="6"/>
        <v>0</v>
      </c>
    </row>
    <row r="51" spans="1:12" s="19" customFormat="1" ht="15" customHeight="1" x14ac:dyDescent="0.2">
      <c r="B51" s="84" t="s">
        <v>38</v>
      </c>
      <c r="C51" s="27">
        <v>0</v>
      </c>
      <c r="D51" s="35">
        <v>0</v>
      </c>
      <c r="E51" s="37">
        <f t="shared" si="4"/>
        <v>0</v>
      </c>
      <c r="F51" s="80">
        <f t="shared" ca="1" si="7"/>
        <v>0</v>
      </c>
      <c r="G51" s="27">
        <v>9</v>
      </c>
      <c r="H51" s="35">
        <v>7</v>
      </c>
      <c r="I51" s="65">
        <f t="shared" si="5"/>
        <v>-2</v>
      </c>
      <c r="J51" s="82">
        <f t="shared" si="6"/>
        <v>-0.22222222222222221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L39" sqref="L39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11"/>
      <c r="B5" s="111"/>
      <c r="C5" s="111"/>
      <c r="D5" s="111"/>
      <c r="E5" s="111"/>
      <c r="F5" s="111"/>
      <c r="G5" s="111"/>
      <c r="H5" s="111"/>
      <c r="I5" s="111"/>
      <c r="J5" s="111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12"/>
      <c r="C11" s="112"/>
      <c r="D11" s="112"/>
      <c r="E11" s="112"/>
      <c r="F11" s="112"/>
      <c r="G11" s="112"/>
      <c r="H11" s="112"/>
      <c r="I11" s="112"/>
      <c r="J11" s="112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4" ht="12.95" customHeight="1" x14ac:dyDescent="0.2">
      <c r="A17" s="1"/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53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54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0</v>
      </c>
      <c r="D25" s="28">
        <v>0</v>
      </c>
      <c r="E25" s="29">
        <f t="shared" ref="E25:E45" si="0">D25-C25</f>
        <v>0</v>
      </c>
      <c r="F25" s="30">
        <f ca="1">IF(C25=0,F25=0,E25/C25)</f>
        <v>0</v>
      </c>
      <c r="G25" s="27">
        <v>10</v>
      </c>
      <c r="H25" s="31">
        <v>8</v>
      </c>
      <c r="I25" s="32">
        <f t="shared" ref="I25:I46" si="1">(H25-G25)</f>
        <v>-2</v>
      </c>
      <c r="J25" s="33">
        <f t="shared" ref="J25:J46" si="2">IF(G25=0,J25=0,I25/G25)</f>
        <v>-0.2</v>
      </c>
    </row>
    <row r="26" spans="1:14" s="19" customFormat="1" ht="15" customHeight="1" x14ac:dyDescent="0.2">
      <c r="B26" s="34" t="s">
        <v>13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15</v>
      </c>
      <c r="H26" s="31">
        <v>7</v>
      </c>
      <c r="I26" s="32">
        <f t="shared" si="1"/>
        <v>-8</v>
      </c>
      <c r="J26" s="33">
        <f t="shared" si="2"/>
        <v>-0.53333333333333333</v>
      </c>
    </row>
    <row r="27" spans="1:14" s="19" customFormat="1" ht="15" customHeight="1" x14ac:dyDescent="0.2">
      <c r="B27" s="34" t="s">
        <v>14</v>
      </c>
      <c r="C27" s="27">
        <v>0</v>
      </c>
      <c r="D27" s="35">
        <v>0</v>
      </c>
      <c r="E27" s="37">
        <f t="shared" si="0"/>
        <v>0</v>
      </c>
      <c r="F27" s="30">
        <f t="shared" ref="F27:F44" ca="1" si="3">IF(C27=0,F27=0,E27/C27)</f>
        <v>0</v>
      </c>
      <c r="G27" s="27">
        <v>5</v>
      </c>
      <c r="H27" s="31">
        <v>9</v>
      </c>
      <c r="I27" s="36">
        <f t="shared" si="1"/>
        <v>4</v>
      </c>
      <c r="J27" s="33">
        <f t="shared" si="2"/>
        <v>0.8</v>
      </c>
    </row>
    <row r="28" spans="1:14" s="19" customFormat="1" ht="15" customHeight="1" x14ac:dyDescent="0.2">
      <c r="B28" s="34" t="s">
        <v>15</v>
      </c>
      <c r="C28" s="27">
        <v>0</v>
      </c>
      <c r="D28" s="35">
        <v>0</v>
      </c>
      <c r="E28" s="37">
        <f t="shared" si="0"/>
        <v>0</v>
      </c>
      <c r="F28" s="30">
        <f t="shared" ca="1" si="3"/>
        <v>0</v>
      </c>
      <c r="G28" s="27">
        <v>1</v>
      </c>
      <c r="H28" s="31">
        <v>7</v>
      </c>
      <c r="I28" s="36">
        <f t="shared" si="1"/>
        <v>6</v>
      </c>
      <c r="J28" s="33">
        <f t="shared" si="2"/>
        <v>6</v>
      </c>
    </row>
    <row r="29" spans="1:14" s="19" customFormat="1" ht="15" customHeight="1" x14ac:dyDescent="0.2">
      <c r="B29" s="34" t="s">
        <v>16</v>
      </c>
      <c r="C29" s="27">
        <v>0</v>
      </c>
      <c r="D29" s="35">
        <v>0</v>
      </c>
      <c r="E29" s="37">
        <f t="shared" si="0"/>
        <v>0</v>
      </c>
      <c r="F29" s="30">
        <f t="shared" ca="1" si="3"/>
        <v>0</v>
      </c>
      <c r="G29" s="27">
        <v>9</v>
      </c>
      <c r="H29" s="31">
        <v>11</v>
      </c>
      <c r="I29" s="36">
        <f t="shared" si="1"/>
        <v>2</v>
      </c>
      <c r="J29" s="33">
        <f t="shared" si="2"/>
        <v>0.22222222222222221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0</v>
      </c>
      <c r="D34" s="35">
        <v>0</v>
      </c>
      <c r="E34" s="37">
        <f t="shared" si="0"/>
        <v>0</v>
      </c>
      <c r="F34" s="30">
        <f t="shared" ca="1" si="3"/>
        <v>0</v>
      </c>
      <c r="G34" s="27">
        <v>8</v>
      </c>
      <c r="H34" s="31">
        <v>2</v>
      </c>
      <c r="I34" s="39">
        <f t="shared" si="1"/>
        <v>-6</v>
      </c>
      <c r="J34" s="33">
        <f t="shared" si="2"/>
        <v>-0.75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</v>
      </c>
      <c r="D46" s="70">
        <f>SUM(D25:D45)</f>
        <v>2</v>
      </c>
      <c r="E46" s="103">
        <f>SUM(E25:E45)</f>
        <v>0</v>
      </c>
      <c r="F46" s="71">
        <f>IF(C46=0,F46=0,E46/C46)</f>
        <v>0</v>
      </c>
      <c r="G46" s="72">
        <f>SUM(G25:G45)</f>
        <v>89</v>
      </c>
      <c r="H46" s="69">
        <f>SUM(H25:H45)</f>
        <v>85</v>
      </c>
      <c r="I46" s="73">
        <f t="shared" si="1"/>
        <v>-4</v>
      </c>
      <c r="J46" s="74">
        <f t="shared" si="2"/>
        <v>-4.49438202247191E-2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1</v>
      </c>
      <c r="D48" s="28">
        <v>1</v>
      </c>
      <c r="E48" s="29">
        <f t="shared" ref="E48:E55" si="4">D48-C48</f>
        <v>0</v>
      </c>
      <c r="F48" s="80">
        <f>IF(C48=0,F48=0,E48/C48)</f>
        <v>0</v>
      </c>
      <c r="G48" s="27">
        <v>34</v>
      </c>
      <c r="H48" s="28">
        <v>33</v>
      </c>
      <c r="I48" s="81">
        <f t="shared" ref="I48:I55" si="5">(H48-G48)</f>
        <v>-1</v>
      </c>
      <c r="J48" s="82">
        <f t="shared" ref="J48:J55" si="6">IF(G48=0,J48=0,I48/G48)</f>
        <v>-2.9411764705882353E-2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0</v>
      </c>
      <c r="E49" s="37">
        <f t="shared" si="4"/>
        <v>0</v>
      </c>
      <c r="F49" s="80">
        <f ca="1">IF(C49=0,F49=0,E49/C49)</f>
        <v>0</v>
      </c>
      <c r="G49" s="27">
        <v>30</v>
      </c>
      <c r="H49" s="35">
        <v>29</v>
      </c>
      <c r="I49" s="65">
        <f t="shared" si="5"/>
        <v>-1</v>
      </c>
      <c r="J49" s="82">
        <f t="shared" si="6"/>
        <v>-3.3333333333333333E-2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0</v>
      </c>
      <c r="E50" s="37">
        <f t="shared" si="4"/>
        <v>0</v>
      </c>
      <c r="F50" s="80">
        <f t="shared" ref="F50:F55" ca="1" si="7">IF(C50=0,F50=0,E50/C50)</f>
        <v>0</v>
      </c>
      <c r="G50" s="27">
        <v>9</v>
      </c>
      <c r="H50" s="35">
        <v>9</v>
      </c>
      <c r="I50" s="65">
        <f t="shared" si="5"/>
        <v>0</v>
      </c>
      <c r="J50" s="82">
        <f t="shared" si="6"/>
        <v>0</v>
      </c>
    </row>
    <row r="51" spans="1:12" s="19" customFormat="1" ht="15" customHeight="1" x14ac:dyDescent="0.2">
      <c r="B51" s="84" t="s">
        <v>38</v>
      </c>
      <c r="C51" s="27">
        <v>0</v>
      </c>
      <c r="D51" s="35">
        <v>1</v>
      </c>
      <c r="E51" s="113">
        <f t="shared" si="4"/>
        <v>1</v>
      </c>
      <c r="F51" s="80">
        <f t="shared" ca="1" si="7"/>
        <v>0</v>
      </c>
      <c r="G51" s="27">
        <v>9</v>
      </c>
      <c r="H51" s="35">
        <v>8</v>
      </c>
      <c r="I51" s="65">
        <f t="shared" si="5"/>
        <v>-1</v>
      </c>
      <c r="J51" s="82">
        <f t="shared" si="6"/>
        <v>-0.1111111111111111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B13" sqref="B13:J13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16"/>
      <c r="C16" s="116"/>
      <c r="D16" s="116"/>
      <c r="E16" s="116"/>
      <c r="F16" s="116"/>
      <c r="G16" s="116"/>
      <c r="H16" s="116"/>
      <c r="I16" s="116"/>
      <c r="J16" s="116"/>
    </row>
    <row r="17" spans="1:14" ht="12.95" customHeight="1" x14ac:dyDescent="0.2">
      <c r="A17" s="1"/>
      <c r="B17" s="116"/>
      <c r="C17" s="116"/>
      <c r="D17" s="116"/>
      <c r="E17" s="116"/>
      <c r="F17" s="116"/>
      <c r="G17" s="116"/>
      <c r="H17" s="116"/>
      <c r="I17" s="116"/>
      <c r="J17" s="116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55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56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0</v>
      </c>
      <c r="D25" s="28">
        <v>1</v>
      </c>
      <c r="E25" s="117">
        <f t="shared" ref="E25:E45" si="0">D25-C25</f>
        <v>1</v>
      </c>
      <c r="F25" s="30">
        <f ca="1">IF(C25=0,F25=0,E25/C25)</f>
        <v>0</v>
      </c>
      <c r="G25" s="27">
        <v>10</v>
      </c>
      <c r="H25" s="31">
        <v>9</v>
      </c>
      <c r="I25" s="32">
        <f t="shared" ref="I25:I46" si="1">(H25-G25)</f>
        <v>-1</v>
      </c>
      <c r="J25" s="33">
        <f t="shared" ref="J25:J46" si="2">IF(G25=0,J25=0,I25/G25)</f>
        <v>-0.1</v>
      </c>
    </row>
    <row r="26" spans="1:14" s="19" customFormat="1" ht="15" customHeight="1" x14ac:dyDescent="0.2">
      <c r="B26" s="34" t="s">
        <v>13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15</v>
      </c>
      <c r="H26" s="31">
        <v>7</v>
      </c>
      <c r="I26" s="32">
        <f t="shared" si="1"/>
        <v>-8</v>
      </c>
      <c r="J26" s="33">
        <f t="shared" si="2"/>
        <v>-0.53333333333333333</v>
      </c>
    </row>
    <row r="27" spans="1:14" s="19" customFormat="1" ht="15" customHeight="1" x14ac:dyDescent="0.2">
      <c r="B27" s="34" t="s">
        <v>14</v>
      </c>
      <c r="C27" s="27">
        <v>0</v>
      </c>
      <c r="D27" s="35">
        <v>0</v>
      </c>
      <c r="E27" s="37">
        <f t="shared" si="0"/>
        <v>0</v>
      </c>
      <c r="F27" s="30">
        <f t="shared" ref="F27:F44" ca="1" si="3">IF(C27=0,F27=0,E27/C27)</f>
        <v>0</v>
      </c>
      <c r="G27" s="27">
        <v>5</v>
      </c>
      <c r="H27" s="31">
        <v>9</v>
      </c>
      <c r="I27" s="36">
        <f t="shared" si="1"/>
        <v>4</v>
      </c>
      <c r="J27" s="33">
        <f t="shared" si="2"/>
        <v>0.8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0</v>
      </c>
      <c r="D29" s="35">
        <v>0</v>
      </c>
      <c r="E29" s="37">
        <f t="shared" si="0"/>
        <v>0</v>
      </c>
      <c r="F29" s="30">
        <f t="shared" ca="1" si="3"/>
        <v>0</v>
      </c>
      <c r="G29" s="27">
        <v>9</v>
      </c>
      <c r="H29" s="31">
        <v>11</v>
      </c>
      <c r="I29" s="36">
        <f t="shared" si="1"/>
        <v>2</v>
      </c>
      <c r="J29" s="33">
        <f t="shared" si="2"/>
        <v>0.22222222222222221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3</v>
      </c>
      <c r="D46" s="70">
        <f>SUM(D25:D45)</f>
        <v>4</v>
      </c>
      <c r="E46" s="119">
        <f>SUM(E25:E45)</f>
        <v>1</v>
      </c>
      <c r="F46" s="71">
        <f>IF(C46=0,F46=0,E46/C46)</f>
        <v>0.33333333333333331</v>
      </c>
      <c r="G46" s="72">
        <f>SUM(G25:G45)</f>
        <v>90</v>
      </c>
      <c r="H46" s="69">
        <f>SUM(H25:H45)</f>
        <v>87</v>
      </c>
      <c r="I46" s="73">
        <f t="shared" si="1"/>
        <v>-3</v>
      </c>
      <c r="J46" s="74">
        <f t="shared" si="2"/>
        <v>-3.3333333333333333E-2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2</v>
      </c>
      <c r="D48" s="28">
        <v>1</v>
      </c>
      <c r="E48" s="29">
        <f t="shared" ref="E48:E55" si="4">D48-C48</f>
        <v>-1</v>
      </c>
      <c r="F48" s="80">
        <f>IF(C48=0,F48=0,E48/C48)</f>
        <v>-0.5</v>
      </c>
      <c r="G48" s="27">
        <v>35</v>
      </c>
      <c r="H48" s="28">
        <v>33</v>
      </c>
      <c r="I48" s="81">
        <f t="shared" ref="I48:I55" si="5">(H48-G48)</f>
        <v>-2</v>
      </c>
      <c r="J48" s="82">
        <f t="shared" ref="J48:J55" si="6">IF(G48=0,J48=0,I48/G48)</f>
        <v>-5.7142857142857141E-2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1</v>
      </c>
      <c r="E49" s="113">
        <f t="shared" si="4"/>
        <v>1</v>
      </c>
      <c r="F49" s="80">
        <f ca="1">IF(C49=0,F49=0,E49/C49)</f>
        <v>0</v>
      </c>
      <c r="G49" s="27">
        <v>30</v>
      </c>
      <c r="H49" s="35">
        <v>30</v>
      </c>
      <c r="I49" s="65">
        <f t="shared" si="5"/>
        <v>0</v>
      </c>
      <c r="J49" s="82">
        <f t="shared" si="6"/>
        <v>0</v>
      </c>
    </row>
    <row r="50" spans="1:12" s="19" customFormat="1" ht="15" customHeight="1" x14ac:dyDescent="0.2">
      <c r="B50" s="85" t="s">
        <v>37</v>
      </c>
      <c r="C50" s="27">
        <v>0</v>
      </c>
      <c r="D50" s="35">
        <v>1</v>
      </c>
      <c r="E50" s="113">
        <f t="shared" si="4"/>
        <v>1</v>
      </c>
      <c r="F50" s="80">
        <f t="shared" ref="F50:F55" ca="1" si="7">IF(C50=0,F50=0,E50/C50)</f>
        <v>0</v>
      </c>
      <c r="G50" s="27">
        <v>9</v>
      </c>
      <c r="H50" s="35">
        <v>10</v>
      </c>
      <c r="I50" s="118">
        <f t="shared" si="5"/>
        <v>1</v>
      </c>
      <c r="J50" s="82">
        <f t="shared" si="6"/>
        <v>0.1111111111111111</v>
      </c>
    </row>
    <row r="51" spans="1:12" s="19" customFormat="1" ht="15" customHeight="1" x14ac:dyDescent="0.2">
      <c r="B51" s="84" t="s">
        <v>38</v>
      </c>
      <c r="C51" s="27">
        <v>0</v>
      </c>
      <c r="D51" s="35">
        <v>1</v>
      </c>
      <c r="E51" s="113">
        <f t="shared" si="4"/>
        <v>1</v>
      </c>
      <c r="F51" s="80">
        <f t="shared" ca="1" si="7"/>
        <v>0</v>
      </c>
      <c r="G51" s="27">
        <v>9</v>
      </c>
      <c r="H51" s="35">
        <v>8</v>
      </c>
      <c r="I51" s="65">
        <f t="shared" si="5"/>
        <v>-1</v>
      </c>
      <c r="J51" s="82">
        <f t="shared" si="6"/>
        <v>-0.1111111111111111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K20" sqref="K2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21"/>
      <c r="B5" s="121"/>
      <c r="C5" s="121"/>
      <c r="D5" s="121"/>
      <c r="E5" s="121"/>
      <c r="F5" s="121"/>
      <c r="G5" s="121"/>
      <c r="H5" s="121"/>
      <c r="I5" s="121"/>
      <c r="J5" s="121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20"/>
      <c r="C16" s="120"/>
      <c r="D16" s="120"/>
      <c r="E16" s="120"/>
      <c r="F16" s="120"/>
      <c r="G16" s="120"/>
      <c r="H16" s="120"/>
      <c r="I16" s="120"/>
      <c r="J16" s="120"/>
    </row>
    <row r="17" spans="1:14" ht="12.95" customHeight="1" x14ac:dyDescent="0.2">
      <c r="A17" s="1"/>
      <c r="B17" s="120"/>
      <c r="C17" s="120"/>
      <c r="D17" s="120"/>
      <c r="E17" s="120"/>
      <c r="F17" s="120"/>
      <c r="G17" s="120"/>
      <c r="H17" s="120"/>
      <c r="I17" s="120"/>
      <c r="J17" s="120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57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58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1</v>
      </c>
      <c r="D25" s="28">
        <v>1</v>
      </c>
      <c r="E25" s="29">
        <f t="shared" ref="E25:E45" si="0">D25-C25</f>
        <v>0</v>
      </c>
      <c r="F25" s="30">
        <f>IF(C25=0,F25=0,E25/C25)</f>
        <v>0</v>
      </c>
      <c r="G25" s="27">
        <v>11</v>
      </c>
      <c r="H25" s="31">
        <v>9</v>
      </c>
      <c r="I25" s="32">
        <f t="shared" ref="I25:I46" si="1">(H25-G25)</f>
        <v>-2</v>
      </c>
      <c r="J25" s="33">
        <f t="shared" ref="J25:J46" si="2">IF(G25=0,J25=0,I25/G25)</f>
        <v>-0.18181818181818182</v>
      </c>
    </row>
    <row r="26" spans="1:14" s="19" customFormat="1" ht="15" customHeight="1" x14ac:dyDescent="0.2">
      <c r="B26" s="34" t="s">
        <v>13</v>
      </c>
      <c r="C26" s="27">
        <v>1</v>
      </c>
      <c r="D26" s="35">
        <v>1</v>
      </c>
      <c r="E26" s="29">
        <f t="shared" si="0"/>
        <v>0</v>
      </c>
      <c r="F26" s="30">
        <f>IF(C26=0,F26=0,E26/C26)</f>
        <v>0</v>
      </c>
      <c r="G26" s="27">
        <v>15</v>
      </c>
      <c r="H26" s="31">
        <v>7</v>
      </c>
      <c r="I26" s="32">
        <f t="shared" si="1"/>
        <v>-8</v>
      </c>
      <c r="J26" s="33">
        <f t="shared" si="2"/>
        <v>-0.53333333333333333</v>
      </c>
    </row>
    <row r="27" spans="1:14" s="19" customFormat="1" ht="15" customHeight="1" x14ac:dyDescent="0.2">
      <c r="B27" s="34" t="s">
        <v>14</v>
      </c>
      <c r="C27" s="27">
        <v>0</v>
      </c>
      <c r="D27" s="35">
        <v>1</v>
      </c>
      <c r="E27" s="113">
        <f t="shared" si="0"/>
        <v>1</v>
      </c>
      <c r="F27" s="30">
        <f t="shared" ref="F27:F44" ca="1" si="3">IF(C27=0,F27=0,E27/C27)</f>
        <v>0</v>
      </c>
      <c r="G27" s="27">
        <v>5</v>
      </c>
      <c r="H27" s="31">
        <v>10</v>
      </c>
      <c r="I27" s="36">
        <f t="shared" si="1"/>
        <v>5</v>
      </c>
      <c r="J27" s="33">
        <f t="shared" si="2"/>
        <v>1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5</v>
      </c>
      <c r="D46" s="70">
        <f>SUM(D25:D45)</f>
        <v>5</v>
      </c>
      <c r="E46" s="103">
        <f>SUM(E25:E45)</f>
        <v>0</v>
      </c>
      <c r="F46" s="71">
        <f>IF(C46=0,F46=0,E46/C46)</f>
        <v>0</v>
      </c>
      <c r="G46" s="72">
        <f>SUM(G25:G45)</f>
        <v>92</v>
      </c>
      <c r="H46" s="69">
        <f>SUM(H25:H45)</f>
        <v>88</v>
      </c>
      <c r="I46" s="73">
        <f t="shared" si="1"/>
        <v>-4</v>
      </c>
      <c r="J46" s="74">
        <f t="shared" si="2"/>
        <v>-4.3478260869565216E-2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4</v>
      </c>
      <c r="D48" s="28">
        <v>1</v>
      </c>
      <c r="E48" s="29">
        <f t="shared" ref="E48:E55" si="4">D48-C48</f>
        <v>-3</v>
      </c>
      <c r="F48" s="80">
        <f>IF(C48=0,F48=0,E48/C48)</f>
        <v>-0.75</v>
      </c>
      <c r="G48" s="27">
        <v>37</v>
      </c>
      <c r="H48" s="28">
        <v>33</v>
      </c>
      <c r="I48" s="81">
        <f t="shared" ref="I48:I55" si="5">(H48-G48)</f>
        <v>-4</v>
      </c>
      <c r="J48" s="82">
        <f t="shared" ref="J48:J55" si="6">IF(G48=0,J48=0,I48/G48)</f>
        <v>-0.10810810810810811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2</v>
      </c>
      <c r="E49" s="113">
        <f t="shared" si="4"/>
        <v>2</v>
      </c>
      <c r="F49" s="80">
        <f ca="1">IF(C49=0,F49=0,E49/C49)</f>
        <v>0</v>
      </c>
      <c r="G49" s="27">
        <v>30</v>
      </c>
      <c r="H49" s="35">
        <v>31</v>
      </c>
      <c r="I49" s="118">
        <f t="shared" si="5"/>
        <v>1</v>
      </c>
      <c r="J49" s="82">
        <f t="shared" si="6"/>
        <v>3.3333333333333333E-2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1</v>
      </c>
      <c r="E50" s="113">
        <f t="shared" si="4"/>
        <v>1</v>
      </c>
      <c r="F50" s="80">
        <f t="shared" ref="F50:F55" ca="1" si="7">IF(C50=0,F50=0,E50/C50)</f>
        <v>0</v>
      </c>
      <c r="G50" s="27">
        <v>9</v>
      </c>
      <c r="H50" s="35">
        <v>10</v>
      </c>
      <c r="I50" s="118">
        <f t="shared" si="5"/>
        <v>1</v>
      </c>
      <c r="J50" s="82">
        <f t="shared" si="6"/>
        <v>0.1111111111111111</v>
      </c>
    </row>
    <row r="51" spans="1:12" s="19" customFormat="1" ht="15" customHeight="1" x14ac:dyDescent="0.2">
      <c r="B51" s="84" t="s">
        <v>38</v>
      </c>
      <c r="C51" s="27">
        <v>0</v>
      </c>
      <c r="D51" s="35">
        <v>1</v>
      </c>
      <c r="E51" s="113">
        <f t="shared" si="4"/>
        <v>1</v>
      </c>
      <c r="F51" s="80">
        <f t="shared" ca="1" si="7"/>
        <v>0</v>
      </c>
      <c r="G51" s="27">
        <v>9</v>
      </c>
      <c r="H51" s="35">
        <v>8</v>
      </c>
      <c r="I51" s="65">
        <f t="shared" si="5"/>
        <v>-1</v>
      </c>
      <c r="J51" s="82">
        <f t="shared" si="6"/>
        <v>-0.1111111111111111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L47" sqref="L47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24"/>
      <c r="C11" s="124"/>
      <c r="D11" s="124"/>
      <c r="E11" s="124"/>
      <c r="F11" s="124"/>
      <c r="G11" s="124"/>
      <c r="H11" s="124"/>
      <c r="I11" s="124"/>
      <c r="J11" s="124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25"/>
      <c r="C16" s="125"/>
      <c r="D16" s="125"/>
      <c r="E16" s="125"/>
      <c r="F16" s="125"/>
      <c r="G16" s="125"/>
      <c r="H16" s="125"/>
      <c r="I16" s="125"/>
      <c r="J16" s="125"/>
    </row>
    <row r="17" spans="1:14" ht="12.95" customHeight="1" x14ac:dyDescent="0.2">
      <c r="A17" s="1"/>
      <c r="B17" s="125"/>
      <c r="C17" s="125"/>
      <c r="D17" s="125"/>
      <c r="E17" s="125"/>
      <c r="F17" s="125"/>
      <c r="G17" s="125"/>
      <c r="H17" s="125"/>
      <c r="I17" s="125"/>
      <c r="J17" s="125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59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60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1</v>
      </c>
      <c r="D25" s="28">
        <v>1</v>
      </c>
      <c r="E25" s="29">
        <f t="shared" ref="E25:E45" si="0">D25-C25</f>
        <v>0</v>
      </c>
      <c r="F25" s="30">
        <f>IF(C25=0,F25=0,E25/C25)</f>
        <v>0</v>
      </c>
      <c r="G25" s="27">
        <v>11</v>
      </c>
      <c r="H25" s="31">
        <v>9</v>
      </c>
      <c r="I25" s="32">
        <f t="shared" ref="I25:I46" si="1">(H25-G25)</f>
        <v>-2</v>
      </c>
      <c r="J25" s="33">
        <f t="shared" ref="J25:J46" si="2">IF(G25=0,J25=0,I25/G25)</f>
        <v>-0.18181818181818182</v>
      </c>
    </row>
    <row r="26" spans="1:14" s="19" customFormat="1" ht="15" customHeight="1" x14ac:dyDescent="0.2">
      <c r="B26" s="34" t="s">
        <v>13</v>
      </c>
      <c r="C26" s="27">
        <v>1</v>
      </c>
      <c r="D26" s="35">
        <v>2</v>
      </c>
      <c r="E26" s="117">
        <f t="shared" si="0"/>
        <v>1</v>
      </c>
      <c r="F26" s="30">
        <f>IF(C26=0,F26=0,E26/C26)</f>
        <v>1</v>
      </c>
      <c r="G26" s="27">
        <v>15</v>
      </c>
      <c r="H26" s="31">
        <v>8</v>
      </c>
      <c r="I26" s="32">
        <f t="shared" si="1"/>
        <v>-7</v>
      </c>
      <c r="J26" s="33">
        <f t="shared" si="2"/>
        <v>-0.46666666666666667</v>
      </c>
    </row>
    <row r="27" spans="1:14" s="19" customFormat="1" ht="15" customHeight="1" x14ac:dyDescent="0.2">
      <c r="B27" s="34" t="s">
        <v>14</v>
      </c>
      <c r="C27" s="27">
        <v>0</v>
      </c>
      <c r="D27" s="35">
        <v>1</v>
      </c>
      <c r="E27" s="113">
        <f t="shared" si="0"/>
        <v>1</v>
      </c>
      <c r="F27" s="30">
        <f t="shared" ref="F27:F44" ca="1" si="3">IF(C27=0,F27=0,E27/C27)</f>
        <v>0</v>
      </c>
      <c r="G27" s="27">
        <v>5</v>
      </c>
      <c r="H27" s="31">
        <v>10</v>
      </c>
      <c r="I27" s="36">
        <f t="shared" si="1"/>
        <v>5</v>
      </c>
      <c r="J27" s="33">
        <f t="shared" si="2"/>
        <v>1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5</v>
      </c>
      <c r="D46" s="70">
        <f>SUM(D25:D45)</f>
        <v>6</v>
      </c>
      <c r="E46" s="119">
        <f>SUM(E25:E45)</f>
        <v>1</v>
      </c>
      <c r="F46" s="71">
        <f>IF(C46=0,F46=0,E46/C46)</f>
        <v>0.2</v>
      </c>
      <c r="G46" s="72">
        <f>SUM(G25:G45)</f>
        <v>92</v>
      </c>
      <c r="H46" s="69">
        <f>SUM(H25:H45)</f>
        <v>89</v>
      </c>
      <c r="I46" s="73">
        <f t="shared" si="1"/>
        <v>-3</v>
      </c>
      <c r="J46" s="74">
        <f t="shared" si="2"/>
        <v>-3.2608695652173912E-2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4</v>
      </c>
      <c r="D48" s="28">
        <v>1</v>
      </c>
      <c r="E48" s="29">
        <f t="shared" ref="E48:E55" si="4">D48-C48</f>
        <v>-3</v>
      </c>
      <c r="F48" s="80">
        <f>IF(C48=0,F48=0,E48/C48)</f>
        <v>-0.75</v>
      </c>
      <c r="G48" s="27">
        <v>37</v>
      </c>
      <c r="H48" s="28">
        <v>33</v>
      </c>
      <c r="I48" s="81">
        <f t="shared" ref="I48:I55" si="5">(H48-G48)</f>
        <v>-4</v>
      </c>
      <c r="J48" s="82">
        <f t="shared" ref="J48:J55" si="6">IF(G48=0,J48=0,I48/G48)</f>
        <v>-0.10810810810810811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2</v>
      </c>
      <c r="E49" s="113">
        <f t="shared" si="4"/>
        <v>2</v>
      </c>
      <c r="F49" s="80">
        <f ca="1">IF(C49=0,F49=0,E49/C49)</f>
        <v>0</v>
      </c>
      <c r="G49" s="27">
        <v>30</v>
      </c>
      <c r="H49" s="35">
        <v>31</v>
      </c>
      <c r="I49" s="118">
        <f t="shared" si="5"/>
        <v>1</v>
      </c>
      <c r="J49" s="82">
        <f t="shared" si="6"/>
        <v>3.3333333333333333E-2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2</v>
      </c>
      <c r="E50" s="113">
        <f t="shared" si="4"/>
        <v>2</v>
      </c>
      <c r="F50" s="80">
        <f t="shared" ref="F50:F55" ca="1" si="7">IF(C50=0,F50=0,E50/C50)</f>
        <v>0</v>
      </c>
      <c r="G50" s="27">
        <v>9</v>
      </c>
      <c r="H50" s="35">
        <v>11</v>
      </c>
      <c r="I50" s="118">
        <f t="shared" si="5"/>
        <v>2</v>
      </c>
      <c r="J50" s="82">
        <f t="shared" si="6"/>
        <v>0.22222222222222221</v>
      </c>
    </row>
    <row r="51" spans="1:12" s="19" customFormat="1" ht="15" customHeight="1" x14ac:dyDescent="0.2">
      <c r="B51" s="84" t="s">
        <v>38</v>
      </c>
      <c r="C51" s="27">
        <v>0</v>
      </c>
      <c r="D51" s="35">
        <v>1</v>
      </c>
      <c r="E51" s="113">
        <f t="shared" si="4"/>
        <v>1</v>
      </c>
      <c r="F51" s="80">
        <f t="shared" ca="1" si="7"/>
        <v>0</v>
      </c>
      <c r="G51" s="27">
        <v>9</v>
      </c>
      <c r="H51" s="35">
        <v>8</v>
      </c>
      <c r="I51" s="65">
        <f t="shared" si="5"/>
        <v>-1</v>
      </c>
      <c r="J51" s="82">
        <f t="shared" si="6"/>
        <v>-0.1111111111111111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28"/>
      <c r="C11" s="128"/>
      <c r="D11" s="128"/>
      <c r="E11" s="128"/>
      <c r="F11" s="128"/>
      <c r="G11" s="128"/>
      <c r="H11" s="128"/>
      <c r="I11" s="128"/>
      <c r="J11" s="128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26"/>
      <c r="C16" s="126"/>
      <c r="D16" s="126"/>
      <c r="E16" s="126"/>
      <c r="F16" s="126"/>
      <c r="G16" s="126"/>
      <c r="H16" s="126"/>
      <c r="I16" s="126"/>
      <c r="J16" s="126"/>
    </row>
    <row r="17" spans="1:14" ht="12.95" customHeight="1" x14ac:dyDescent="0.2">
      <c r="A17" s="1"/>
      <c r="B17" s="126"/>
      <c r="C17" s="126"/>
      <c r="D17" s="126"/>
      <c r="E17" s="126"/>
      <c r="F17" s="126"/>
      <c r="G17" s="126"/>
      <c r="H17" s="126"/>
      <c r="I17" s="126"/>
      <c r="J17" s="126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61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62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1</v>
      </c>
      <c r="D25" s="28">
        <v>1</v>
      </c>
      <c r="E25" s="29">
        <f t="shared" ref="E25:E45" si="0">D25-C25</f>
        <v>0</v>
      </c>
      <c r="F25" s="30">
        <f>IF(C25=0,F25=0,E25/C25)</f>
        <v>0</v>
      </c>
      <c r="G25" s="27">
        <v>11</v>
      </c>
      <c r="H25" s="31">
        <v>9</v>
      </c>
      <c r="I25" s="32">
        <f t="shared" ref="I25:I46" si="1">(H25-G25)</f>
        <v>-2</v>
      </c>
      <c r="J25" s="33">
        <f t="shared" ref="J25:J46" si="2">IF(G25=0,J25=0,I25/G25)</f>
        <v>-0.18181818181818182</v>
      </c>
    </row>
    <row r="26" spans="1:14" s="19" customFormat="1" ht="15" customHeight="1" x14ac:dyDescent="0.2">
      <c r="B26" s="34" t="s">
        <v>13</v>
      </c>
      <c r="C26" s="27">
        <v>1</v>
      </c>
      <c r="D26" s="35">
        <v>2</v>
      </c>
      <c r="E26" s="117">
        <f t="shared" si="0"/>
        <v>1</v>
      </c>
      <c r="F26" s="30">
        <f>IF(C26=0,F26=0,E26/C26)</f>
        <v>1</v>
      </c>
      <c r="G26" s="27">
        <v>15</v>
      </c>
      <c r="H26" s="31">
        <v>8</v>
      </c>
      <c r="I26" s="32">
        <f t="shared" si="1"/>
        <v>-7</v>
      </c>
      <c r="J26" s="33">
        <f t="shared" si="2"/>
        <v>-0.46666666666666667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0</v>
      </c>
      <c r="E35" s="37">
        <f t="shared" si="0"/>
        <v>0</v>
      </c>
      <c r="F35" s="30">
        <f t="shared" ca="1" si="3"/>
        <v>0</v>
      </c>
      <c r="G35" s="27">
        <v>4</v>
      </c>
      <c r="H35" s="31">
        <v>3</v>
      </c>
      <c r="I35" s="40">
        <f t="shared" si="1"/>
        <v>-1</v>
      </c>
      <c r="J35" s="33">
        <f t="shared" si="2"/>
        <v>-0.25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5</v>
      </c>
      <c r="D46" s="70">
        <f>SUM(D25:D45)</f>
        <v>7</v>
      </c>
      <c r="E46" s="119">
        <f>SUM(E25:E45)</f>
        <v>2</v>
      </c>
      <c r="F46" s="71">
        <f>IF(C46=0,F46=0,E46/C46)</f>
        <v>0.4</v>
      </c>
      <c r="G46" s="72">
        <f>SUM(G25:G45)</f>
        <v>92</v>
      </c>
      <c r="H46" s="69">
        <f>SUM(H25:H45)</f>
        <v>90</v>
      </c>
      <c r="I46" s="73">
        <f t="shared" si="1"/>
        <v>-2</v>
      </c>
      <c r="J46" s="74">
        <f t="shared" si="2"/>
        <v>-2.1739130434782608E-2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4</v>
      </c>
      <c r="D48" s="28">
        <v>1</v>
      </c>
      <c r="E48" s="29">
        <f t="shared" ref="E48:E55" si="4">D48-C48</f>
        <v>-3</v>
      </c>
      <c r="F48" s="80">
        <f>IF(C48=0,F48=0,E48/C48)</f>
        <v>-0.75</v>
      </c>
      <c r="G48" s="27">
        <v>37</v>
      </c>
      <c r="H48" s="28">
        <v>33</v>
      </c>
      <c r="I48" s="81">
        <f t="shared" ref="I48:I55" si="5">(H48-G48)</f>
        <v>-4</v>
      </c>
      <c r="J48" s="82">
        <f t="shared" ref="J48:J55" si="6">IF(G48=0,J48=0,I48/G48)</f>
        <v>-0.10810810810810811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3</v>
      </c>
      <c r="E49" s="113">
        <f t="shared" si="4"/>
        <v>3</v>
      </c>
      <c r="F49" s="80">
        <f ca="1">IF(C49=0,F49=0,E49/C49)</f>
        <v>0</v>
      </c>
      <c r="G49" s="27">
        <v>30</v>
      </c>
      <c r="H49" s="35">
        <v>32</v>
      </c>
      <c r="I49" s="118">
        <f t="shared" si="5"/>
        <v>2</v>
      </c>
      <c r="J49" s="82">
        <f t="shared" si="6"/>
        <v>6.6666666666666666E-2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2</v>
      </c>
      <c r="E50" s="113">
        <f t="shared" si="4"/>
        <v>2</v>
      </c>
      <c r="F50" s="80">
        <f t="shared" ref="F50:F55" ca="1" si="7">IF(C50=0,F50=0,E50/C50)</f>
        <v>0</v>
      </c>
      <c r="G50" s="27">
        <v>9</v>
      </c>
      <c r="H50" s="35">
        <v>11</v>
      </c>
      <c r="I50" s="118">
        <f t="shared" si="5"/>
        <v>2</v>
      </c>
      <c r="J50" s="82">
        <f t="shared" si="6"/>
        <v>0.22222222222222221</v>
      </c>
    </row>
    <row r="51" spans="1:12" s="19" customFormat="1" ht="15" customHeight="1" x14ac:dyDescent="0.2">
      <c r="B51" s="84" t="s">
        <v>38</v>
      </c>
      <c r="C51" s="27">
        <v>0</v>
      </c>
      <c r="D51" s="35">
        <v>1</v>
      </c>
      <c r="E51" s="113">
        <f t="shared" si="4"/>
        <v>1</v>
      </c>
      <c r="F51" s="80">
        <f t="shared" ca="1" si="7"/>
        <v>0</v>
      </c>
      <c r="G51" s="27">
        <v>9</v>
      </c>
      <c r="H51" s="35">
        <v>8</v>
      </c>
      <c r="I51" s="65">
        <f t="shared" si="5"/>
        <v>-1</v>
      </c>
      <c r="J51" s="82">
        <f t="shared" si="6"/>
        <v>-0.1111111111111111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5" zoomScaleNormal="100" workbookViewId="0">
      <selection activeCell="L32" sqref="L32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30"/>
      <c r="C11" s="130"/>
      <c r="D11" s="130"/>
      <c r="E11" s="130"/>
      <c r="F11" s="130"/>
      <c r="G11" s="130"/>
      <c r="H11" s="130"/>
      <c r="I11" s="130"/>
      <c r="J11" s="130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31"/>
      <c r="C16" s="131"/>
      <c r="D16" s="131"/>
      <c r="E16" s="131"/>
      <c r="F16" s="131"/>
      <c r="G16" s="131"/>
      <c r="H16" s="131"/>
      <c r="I16" s="131"/>
      <c r="J16" s="131"/>
    </row>
    <row r="17" spans="1:14" ht="12.95" customHeight="1" x14ac:dyDescent="0.2">
      <c r="A17" s="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63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64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1</v>
      </c>
      <c r="D25" s="28">
        <v>1</v>
      </c>
      <c r="E25" s="29">
        <f t="shared" ref="E25:E45" si="0">D25-C25</f>
        <v>0</v>
      </c>
      <c r="F25" s="30">
        <f>IF(C25=0,F25=0,E25/C25)</f>
        <v>0</v>
      </c>
      <c r="G25" s="27">
        <v>11</v>
      </c>
      <c r="H25" s="31">
        <v>9</v>
      </c>
      <c r="I25" s="32">
        <f t="shared" ref="I25:I46" si="1">(H25-G25)</f>
        <v>-2</v>
      </c>
      <c r="J25" s="33">
        <f t="shared" ref="J25:J46" si="2">IF(G25=0,J25=0,I25/G25)</f>
        <v>-0.18181818181818182</v>
      </c>
    </row>
    <row r="26" spans="1:14" s="19" customFormat="1" ht="15" customHeight="1" x14ac:dyDescent="0.2">
      <c r="B26" s="34" t="s">
        <v>13</v>
      </c>
      <c r="C26" s="27">
        <v>1</v>
      </c>
      <c r="D26" s="35">
        <v>2</v>
      </c>
      <c r="E26" s="117">
        <f t="shared" si="0"/>
        <v>1</v>
      </c>
      <c r="F26" s="30">
        <f>IF(C26=0,F26=0,E26/C26)</f>
        <v>1</v>
      </c>
      <c r="G26" s="27">
        <v>15</v>
      </c>
      <c r="H26" s="31">
        <v>8</v>
      </c>
      <c r="I26" s="32">
        <f t="shared" si="1"/>
        <v>-7</v>
      </c>
      <c r="J26" s="33">
        <f t="shared" si="2"/>
        <v>-0.46666666666666667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0</v>
      </c>
      <c r="D33" s="35">
        <v>0</v>
      </c>
      <c r="E33" s="37">
        <f t="shared" si="0"/>
        <v>0</v>
      </c>
      <c r="F33" s="30">
        <f t="shared" ca="1" si="3"/>
        <v>0</v>
      </c>
      <c r="G33" s="27">
        <v>9</v>
      </c>
      <c r="H33" s="31">
        <v>7</v>
      </c>
      <c r="I33" s="39">
        <f t="shared" si="1"/>
        <v>-2</v>
      </c>
      <c r="J33" s="33">
        <f t="shared" si="2"/>
        <v>-0.22222222222222221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0</v>
      </c>
      <c r="E36" s="37">
        <f t="shared" si="0"/>
        <v>0</v>
      </c>
      <c r="F36" s="30">
        <f t="shared" ca="1" si="3"/>
        <v>0</v>
      </c>
      <c r="G36" s="27">
        <v>1</v>
      </c>
      <c r="H36" s="31">
        <v>3</v>
      </c>
      <c r="I36" s="36">
        <f t="shared" si="1"/>
        <v>2</v>
      </c>
      <c r="J36" s="33">
        <f t="shared" si="2"/>
        <v>2</v>
      </c>
    </row>
    <row r="37" spans="2:13" s="19" customFormat="1" ht="15" customHeight="1" thickBot="1" x14ac:dyDescent="0.25">
      <c r="B37" s="42" t="s">
        <v>24</v>
      </c>
      <c r="C37" s="43">
        <v>0</v>
      </c>
      <c r="D37" s="44">
        <v>0</v>
      </c>
      <c r="E37" s="101">
        <f t="shared" si="0"/>
        <v>0</v>
      </c>
      <c r="F37" s="58">
        <f t="shared" ca="1" si="3"/>
        <v>0</v>
      </c>
      <c r="G37" s="46">
        <v>3</v>
      </c>
      <c r="H37" s="47">
        <v>4</v>
      </c>
      <c r="I37" s="48">
        <f t="shared" si="1"/>
        <v>1</v>
      </c>
      <c r="J37" s="49">
        <f t="shared" si="2"/>
        <v>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5</v>
      </c>
      <c r="D46" s="70">
        <f>SUM(D25:D45)</f>
        <v>8</v>
      </c>
      <c r="E46" s="119">
        <f>SUM(E25:E45)</f>
        <v>3</v>
      </c>
      <c r="F46" s="71">
        <f>IF(C46=0,F46=0,E46/C46)</f>
        <v>0.6</v>
      </c>
      <c r="G46" s="72">
        <f>SUM(G25:G45)</f>
        <v>92</v>
      </c>
      <c r="H46" s="69">
        <f>SUM(H25:H45)</f>
        <v>91</v>
      </c>
      <c r="I46" s="73">
        <f t="shared" si="1"/>
        <v>-1</v>
      </c>
      <c r="J46" s="74">
        <f t="shared" si="2"/>
        <v>-1.0869565217391304E-2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4</v>
      </c>
      <c r="D48" s="28">
        <v>2</v>
      </c>
      <c r="E48" s="29">
        <f t="shared" ref="E48:E55" si="4">D48-C48</f>
        <v>-2</v>
      </c>
      <c r="F48" s="80">
        <f>IF(C48=0,F48=0,E48/C48)</f>
        <v>-0.5</v>
      </c>
      <c r="G48" s="27">
        <v>37</v>
      </c>
      <c r="H48" s="28">
        <v>34</v>
      </c>
      <c r="I48" s="81">
        <f t="shared" ref="I48:I55" si="5">(H48-G48)</f>
        <v>-3</v>
      </c>
      <c r="J48" s="82">
        <f t="shared" ref="J48:J55" si="6">IF(G48=0,J48=0,I48/G48)</f>
        <v>-8.1081081081081086E-2</v>
      </c>
      <c r="M48" s="83"/>
    </row>
    <row r="49" spans="1:12" s="19" customFormat="1" ht="15" customHeight="1" x14ac:dyDescent="0.2">
      <c r="B49" s="84" t="s">
        <v>36</v>
      </c>
      <c r="C49" s="27">
        <v>0</v>
      </c>
      <c r="D49" s="35">
        <v>3</v>
      </c>
      <c r="E49" s="113">
        <f t="shared" si="4"/>
        <v>3</v>
      </c>
      <c r="F49" s="80">
        <f ca="1">IF(C49=0,F49=0,E49/C49)</f>
        <v>0</v>
      </c>
      <c r="G49" s="27">
        <v>30</v>
      </c>
      <c r="H49" s="35">
        <v>32</v>
      </c>
      <c r="I49" s="118">
        <f t="shared" si="5"/>
        <v>2</v>
      </c>
      <c r="J49" s="82">
        <f t="shared" si="6"/>
        <v>6.6666666666666666E-2</v>
      </c>
    </row>
    <row r="50" spans="1:12" s="19" customFormat="1" ht="15" customHeight="1" x14ac:dyDescent="0.2">
      <c r="B50" s="85" t="s">
        <v>37</v>
      </c>
      <c r="C50" s="27">
        <v>0</v>
      </c>
      <c r="D50" s="35">
        <v>2</v>
      </c>
      <c r="E50" s="113">
        <f t="shared" si="4"/>
        <v>2</v>
      </c>
      <c r="F50" s="80">
        <f t="shared" ref="F50:F55" ca="1" si="7">IF(C50=0,F50=0,E50/C50)</f>
        <v>0</v>
      </c>
      <c r="G50" s="27">
        <v>9</v>
      </c>
      <c r="H50" s="35">
        <v>11</v>
      </c>
      <c r="I50" s="118">
        <f t="shared" si="5"/>
        <v>2</v>
      </c>
      <c r="J50" s="82">
        <f t="shared" si="6"/>
        <v>0.22222222222222221</v>
      </c>
    </row>
    <row r="51" spans="1:12" s="19" customFormat="1" ht="15" customHeight="1" x14ac:dyDescent="0.2">
      <c r="B51" s="84" t="s">
        <v>38</v>
      </c>
      <c r="C51" s="27">
        <v>0</v>
      </c>
      <c r="D51" s="35">
        <v>1</v>
      </c>
      <c r="E51" s="113">
        <f t="shared" si="4"/>
        <v>1</v>
      </c>
      <c r="F51" s="80">
        <f t="shared" ca="1" si="7"/>
        <v>0</v>
      </c>
      <c r="G51" s="27">
        <v>9</v>
      </c>
      <c r="H51" s="35">
        <v>8</v>
      </c>
      <c r="I51" s="65">
        <f t="shared" si="5"/>
        <v>-1</v>
      </c>
      <c r="J51" s="82">
        <f t="shared" si="6"/>
        <v>-0.1111111111111111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0</v>
      </c>
      <c r="E54" s="37">
        <f t="shared" si="4"/>
        <v>0</v>
      </c>
      <c r="F54" s="80">
        <f t="shared" ca="1" si="7"/>
        <v>0</v>
      </c>
      <c r="G54" s="43">
        <v>0</v>
      </c>
      <c r="H54" s="88">
        <v>0</v>
      </c>
      <c r="I54" s="65">
        <f t="shared" si="5"/>
        <v>0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I58" sqref="I5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34"/>
      <c r="C11" s="134"/>
      <c r="D11" s="134"/>
      <c r="E11" s="134"/>
      <c r="F11" s="134"/>
      <c r="G11" s="134"/>
      <c r="H11" s="134"/>
      <c r="I11" s="134"/>
      <c r="J11" s="134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32"/>
      <c r="C16" s="132"/>
      <c r="D16" s="132"/>
      <c r="E16" s="132"/>
      <c r="F16" s="132"/>
      <c r="G16" s="132"/>
      <c r="H16" s="132"/>
      <c r="I16" s="132"/>
      <c r="J16" s="132"/>
    </row>
    <row r="17" spans="1:14" ht="12.95" customHeight="1" x14ac:dyDescent="0.2">
      <c r="A17" s="1"/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65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66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1</v>
      </c>
      <c r="D26" s="35">
        <v>3</v>
      </c>
      <c r="E26" s="117">
        <f t="shared" si="0"/>
        <v>2</v>
      </c>
      <c r="F26" s="30">
        <f>IF(C26=0,F26=0,E26/C26)</f>
        <v>2</v>
      </c>
      <c r="G26" s="27">
        <v>15</v>
      </c>
      <c r="H26" s="31">
        <v>9</v>
      </c>
      <c r="I26" s="32">
        <f t="shared" si="1"/>
        <v>-6</v>
      </c>
      <c r="J26" s="33">
        <f t="shared" si="2"/>
        <v>-0.4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1</v>
      </c>
      <c r="D33" s="35">
        <v>0</v>
      </c>
      <c r="E33" s="37">
        <f t="shared" si="0"/>
        <v>-1</v>
      </c>
      <c r="F33" s="30">
        <f t="shared" si="3"/>
        <v>-1</v>
      </c>
      <c r="G33" s="27">
        <v>10</v>
      </c>
      <c r="H33" s="31">
        <v>7</v>
      </c>
      <c r="I33" s="39">
        <f t="shared" si="1"/>
        <v>-3</v>
      </c>
      <c r="J33" s="33">
        <f t="shared" si="2"/>
        <v>-0.3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37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1</v>
      </c>
      <c r="D37" s="44">
        <v>0</v>
      </c>
      <c r="E37" s="101">
        <f t="shared" si="0"/>
        <v>-1</v>
      </c>
      <c r="F37" s="58">
        <f t="shared" si="3"/>
        <v>-1</v>
      </c>
      <c r="G37" s="46">
        <v>4</v>
      </c>
      <c r="H37" s="47">
        <v>4</v>
      </c>
      <c r="I37" s="59">
        <f t="shared" si="1"/>
        <v>0</v>
      </c>
      <c r="J37" s="49">
        <f t="shared" si="2"/>
        <v>0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0</v>
      </c>
      <c r="E39" s="101">
        <f t="shared" si="0"/>
        <v>-1</v>
      </c>
      <c r="F39" s="45">
        <f t="shared" si="3"/>
        <v>-1</v>
      </c>
      <c r="G39" s="46">
        <v>5</v>
      </c>
      <c r="H39" s="47">
        <v>2</v>
      </c>
      <c r="I39" s="59">
        <f t="shared" si="1"/>
        <v>-3</v>
      </c>
      <c r="J39" s="45">
        <f t="shared" si="2"/>
        <v>-0.6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8</v>
      </c>
      <c r="D46" s="70">
        <f>SUM(D25:D45)</f>
        <v>10</v>
      </c>
      <c r="E46" s="119">
        <f>SUM(E25:E45)</f>
        <v>2</v>
      </c>
      <c r="F46" s="71">
        <f>IF(C46=0,F46=0,E46/C46)</f>
        <v>0.25</v>
      </c>
      <c r="G46" s="72">
        <f>SUM(G25:G45)</f>
        <v>95</v>
      </c>
      <c r="H46" s="69">
        <f>SUM(H25:H45)</f>
        <v>93</v>
      </c>
      <c r="I46" s="73">
        <f t="shared" si="1"/>
        <v>-2</v>
      </c>
      <c r="J46" s="74">
        <f t="shared" si="2"/>
        <v>-2.1052631578947368E-2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5</v>
      </c>
      <c r="D48" s="28">
        <v>2</v>
      </c>
      <c r="E48" s="29">
        <f t="shared" ref="E48:E55" si="4">D48-C48</f>
        <v>-3</v>
      </c>
      <c r="F48" s="80">
        <f>IF(C48=0,F48=0,E48/C48)</f>
        <v>-0.6</v>
      </c>
      <c r="G48" s="27">
        <v>38</v>
      </c>
      <c r="H48" s="28">
        <v>34</v>
      </c>
      <c r="I48" s="81">
        <f t="shared" ref="I48:I55" si="5">(H48-G48)</f>
        <v>-4</v>
      </c>
      <c r="J48" s="82">
        <f t="shared" ref="J48:J55" si="6">IF(G48=0,J48=0,I48/G48)</f>
        <v>-0.10526315789473684</v>
      </c>
      <c r="M48" s="83"/>
    </row>
    <row r="49" spans="1:12" s="19" customFormat="1" ht="15" customHeight="1" x14ac:dyDescent="0.2">
      <c r="B49" s="84" t="s">
        <v>36</v>
      </c>
      <c r="C49" s="27">
        <v>1</v>
      </c>
      <c r="D49" s="35">
        <v>3</v>
      </c>
      <c r="E49" s="113">
        <f t="shared" si="4"/>
        <v>2</v>
      </c>
      <c r="F49" s="80">
        <f>IF(C49=0,F49=0,E49/C49)</f>
        <v>2</v>
      </c>
      <c r="G49" s="27">
        <v>31</v>
      </c>
      <c r="H49" s="35">
        <v>32</v>
      </c>
      <c r="I49" s="118">
        <f t="shared" si="5"/>
        <v>1</v>
      </c>
      <c r="J49" s="82">
        <f t="shared" si="6"/>
        <v>3.2258064516129031E-2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2</v>
      </c>
      <c r="E50" s="113">
        <f t="shared" si="4"/>
        <v>1</v>
      </c>
      <c r="F50" s="80">
        <f t="shared" ref="F50:F55" si="7">IF(C50=0,F50=0,E50/C50)</f>
        <v>1</v>
      </c>
      <c r="G50" s="27">
        <v>10</v>
      </c>
      <c r="H50" s="35">
        <v>11</v>
      </c>
      <c r="I50" s="118">
        <f t="shared" si="5"/>
        <v>1</v>
      </c>
      <c r="J50" s="82">
        <f t="shared" si="6"/>
        <v>0.1</v>
      </c>
    </row>
    <row r="51" spans="1:12" s="19" customFormat="1" ht="15" customHeight="1" x14ac:dyDescent="0.2">
      <c r="B51" s="84" t="s">
        <v>38</v>
      </c>
      <c r="C51" s="27">
        <v>0</v>
      </c>
      <c r="D51" s="35">
        <v>2</v>
      </c>
      <c r="E51" s="113">
        <f t="shared" si="4"/>
        <v>2</v>
      </c>
      <c r="F51" s="80">
        <f t="shared" ca="1" si="7"/>
        <v>0</v>
      </c>
      <c r="G51" s="27">
        <v>9</v>
      </c>
      <c r="H51" s="35">
        <v>9</v>
      </c>
      <c r="I51" s="65">
        <f t="shared" si="5"/>
        <v>0</v>
      </c>
      <c r="J51" s="82">
        <f t="shared" si="6"/>
        <v>0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N48" sqref="N4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36"/>
      <c r="B5" s="136"/>
      <c r="C5" s="136"/>
      <c r="D5" s="136"/>
      <c r="E5" s="136"/>
      <c r="F5" s="136"/>
      <c r="G5" s="136"/>
      <c r="H5" s="136"/>
      <c r="I5" s="136"/>
      <c r="J5" s="136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35"/>
      <c r="C16" s="135"/>
      <c r="D16" s="135"/>
      <c r="E16" s="135"/>
      <c r="F16" s="135"/>
      <c r="G16" s="135"/>
      <c r="H16" s="135"/>
      <c r="I16" s="135"/>
      <c r="J16" s="135"/>
    </row>
    <row r="17" spans="1:14" ht="12.95" customHeight="1" x14ac:dyDescent="0.2">
      <c r="A17" s="1"/>
      <c r="B17" s="135"/>
      <c r="C17" s="135"/>
      <c r="D17" s="135"/>
      <c r="E17" s="135"/>
      <c r="F17" s="135"/>
      <c r="G17" s="135"/>
      <c r="H17" s="135"/>
      <c r="I17" s="135"/>
      <c r="J17" s="135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67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68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1</v>
      </c>
      <c r="D26" s="35">
        <v>3</v>
      </c>
      <c r="E26" s="117">
        <f t="shared" si="0"/>
        <v>2</v>
      </c>
      <c r="F26" s="30">
        <f>IF(C26=0,F26=0,E26/C26)</f>
        <v>2</v>
      </c>
      <c r="G26" s="27">
        <v>15</v>
      </c>
      <c r="H26" s="31">
        <v>9</v>
      </c>
      <c r="I26" s="32">
        <f t="shared" si="1"/>
        <v>-6</v>
      </c>
      <c r="J26" s="33">
        <f t="shared" si="2"/>
        <v>-0.4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1</v>
      </c>
      <c r="D33" s="35">
        <v>1</v>
      </c>
      <c r="E33" s="37">
        <f t="shared" si="0"/>
        <v>0</v>
      </c>
      <c r="F33" s="30">
        <f t="shared" si="3"/>
        <v>0</v>
      </c>
      <c r="G33" s="27">
        <v>10</v>
      </c>
      <c r="H33" s="31">
        <v>8</v>
      </c>
      <c r="I33" s="39">
        <f t="shared" si="1"/>
        <v>-2</v>
      </c>
      <c r="J33" s="33">
        <f t="shared" si="2"/>
        <v>-0.2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37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1</v>
      </c>
      <c r="D37" s="44">
        <v>0</v>
      </c>
      <c r="E37" s="101">
        <f t="shared" si="0"/>
        <v>-1</v>
      </c>
      <c r="F37" s="58">
        <f t="shared" si="3"/>
        <v>-1</v>
      </c>
      <c r="G37" s="46">
        <v>4</v>
      </c>
      <c r="H37" s="47">
        <v>4</v>
      </c>
      <c r="I37" s="59">
        <f t="shared" si="1"/>
        <v>0</v>
      </c>
      <c r="J37" s="49">
        <f t="shared" si="2"/>
        <v>0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8</v>
      </c>
      <c r="D46" s="70">
        <f>SUM(D25:D45)</f>
        <v>12</v>
      </c>
      <c r="E46" s="119">
        <f>SUM(E25:E45)</f>
        <v>4</v>
      </c>
      <c r="F46" s="71">
        <f>IF(C46=0,F46=0,E46/C46)</f>
        <v>0.5</v>
      </c>
      <c r="G46" s="72">
        <f>SUM(G25:G45)</f>
        <v>95</v>
      </c>
      <c r="H46" s="69">
        <f>SUM(H25:H45)</f>
        <v>95</v>
      </c>
      <c r="I46" s="73">
        <f t="shared" si="1"/>
        <v>0</v>
      </c>
      <c r="J46" s="74">
        <f t="shared" si="2"/>
        <v>0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5</v>
      </c>
      <c r="D48" s="28">
        <v>2</v>
      </c>
      <c r="E48" s="29">
        <f t="shared" ref="E48:E55" si="4">D48-C48</f>
        <v>-3</v>
      </c>
      <c r="F48" s="80">
        <f>IF(C48=0,F48=0,E48/C48)</f>
        <v>-0.6</v>
      </c>
      <c r="G48" s="27">
        <v>38</v>
      </c>
      <c r="H48" s="28">
        <v>34</v>
      </c>
      <c r="I48" s="81">
        <f t="shared" ref="I48:I55" si="5">(H48-G48)</f>
        <v>-4</v>
      </c>
      <c r="J48" s="82">
        <f t="shared" ref="J48:J55" si="6">IF(G48=0,J48=0,I48/G48)</f>
        <v>-0.10526315789473684</v>
      </c>
      <c r="M48" s="83"/>
    </row>
    <row r="49" spans="1:12" s="19" customFormat="1" ht="15" customHeight="1" x14ac:dyDescent="0.2">
      <c r="B49" s="84" t="s">
        <v>36</v>
      </c>
      <c r="C49" s="27">
        <v>1</v>
      </c>
      <c r="D49" s="35">
        <v>5</v>
      </c>
      <c r="E49" s="113">
        <f t="shared" si="4"/>
        <v>4</v>
      </c>
      <c r="F49" s="80">
        <f>IF(C49=0,F49=0,E49/C49)</f>
        <v>4</v>
      </c>
      <c r="G49" s="27">
        <v>31</v>
      </c>
      <c r="H49" s="35">
        <v>34</v>
      </c>
      <c r="I49" s="118">
        <f t="shared" si="5"/>
        <v>3</v>
      </c>
      <c r="J49" s="82">
        <f t="shared" si="6"/>
        <v>9.6774193548387094E-2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2</v>
      </c>
      <c r="E50" s="113">
        <f t="shared" si="4"/>
        <v>1</v>
      </c>
      <c r="F50" s="80">
        <f t="shared" ref="F50:F55" si="7">IF(C50=0,F50=0,E50/C50)</f>
        <v>1</v>
      </c>
      <c r="G50" s="27">
        <v>10</v>
      </c>
      <c r="H50" s="35">
        <v>11</v>
      </c>
      <c r="I50" s="118">
        <f t="shared" si="5"/>
        <v>1</v>
      </c>
      <c r="J50" s="82">
        <f t="shared" si="6"/>
        <v>0.1</v>
      </c>
    </row>
    <row r="51" spans="1:12" s="19" customFormat="1" ht="15" customHeight="1" x14ac:dyDescent="0.2">
      <c r="B51" s="84" t="s">
        <v>38</v>
      </c>
      <c r="C51" s="27">
        <v>0</v>
      </c>
      <c r="D51" s="35">
        <v>2</v>
      </c>
      <c r="E51" s="113">
        <f t="shared" si="4"/>
        <v>2</v>
      </c>
      <c r="F51" s="80">
        <f t="shared" ca="1" si="7"/>
        <v>0</v>
      </c>
      <c r="G51" s="27">
        <v>9</v>
      </c>
      <c r="H51" s="35">
        <v>9</v>
      </c>
      <c r="I51" s="65">
        <f t="shared" si="5"/>
        <v>0</v>
      </c>
      <c r="J51" s="82">
        <f t="shared" si="6"/>
        <v>0</v>
      </c>
    </row>
    <row r="52" spans="1:12" s="19" customFormat="1" ht="15" customHeight="1" x14ac:dyDescent="0.2">
      <c r="B52" s="84" t="s">
        <v>39</v>
      </c>
      <c r="C52" s="27">
        <v>1</v>
      </c>
      <c r="D52" s="35">
        <v>0</v>
      </c>
      <c r="E52" s="37">
        <f t="shared" si="4"/>
        <v>-1</v>
      </c>
      <c r="F52" s="80">
        <f t="shared" si="7"/>
        <v>-1</v>
      </c>
      <c r="G52" s="27">
        <v>4</v>
      </c>
      <c r="H52" s="35">
        <v>3</v>
      </c>
      <c r="I52" s="65">
        <f t="shared" si="5"/>
        <v>-1</v>
      </c>
      <c r="J52" s="82">
        <f t="shared" si="6"/>
        <v>-0.25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M28" sqref="M2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39"/>
      <c r="C11" s="139"/>
      <c r="D11" s="139"/>
      <c r="E11" s="139"/>
      <c r="F11" s="139"/>
      <c r="G11" s="139"/>
      <c r="H11" s="139"/>
      <c r="I11" s="139"/>
      <c r="J11" s="139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40"/>
      <c r="C16" s="140"/>
      <c r="D16" s="140"/>
      <c r="E16" s="140"/>
      <c r="F16" s="140"/>
      <c r="G16" s="140"/>
      <c r="H16" s="140"/>
      <c r="I16" s="140"/>
      <c r="J16" s="140"/>
    </row>
    <row r="17" spans="1:14" ht="12.95" customHeight="1" x14ac:dyDescent="0.2">
      <c r="A17" s="1"/>
      <c r="B17" s="140"/>
      <c r="C17" s="140"/>
      <c r="D17" s="140"/>
      <c r="E17" s="140"/>
      <c r="F17" s="140"/>
      <c r="G17" s="140"/>
      <c r="H17" s="140"/>
      <c r="I17" s="140"/>
      <c r="J17" s="140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69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70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3</v>
      </c>
      <c r="D26" s="35">
        <v>3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9</v>
      </c>
      <c r="I26" s="32">
        <f t="shared" si="1"/>
        <v>-8</v>
      </c>
      <c r="J26" s="33">
        <f t="shared" si="2"/>
        <v>-0.47058823529411764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0</v>
      </c>
      <c r="D31" s="35">
        <v>0</v>
      </c>
      <c r="E31" s="37">
        <f t="shared" si="0"/>
        <v>0</v>
      </c>
      <c r="F31" s="30">
        <f t="shared" ca="1" si="3"/>
        <v>0</v>
      </c>
      <c r="G31" s="27">
        <v>8</v>
      </c>
      <c r="H31" s="31">
        <v>5</v>
      </c>
      <c r="I31" s="39">
        <f t="shared" si="1"/>
        <v>-3</v>
      </c>
      <c r="J31" s="33">
        <f t="shared" si="2"/>
        <v>-0.375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1</v>
      </c>
      <c r="E33" s="37">
        <f t="shared" si="0"/>
        <v>-1</v>
      </c>
      <c r="F33" s="30">
        <f t="shared" si="3"/>
        <v>-0.5</v>
      </c>
      <c r="G33" s="27">
        <v>11</v>
      </c>
      <c r="H33" s="31">
        <v>8</v>
      </c>
      <c r="I33" s="39">
        <f t="shared" si="1"/>
        <v>-3</v>
      </c>
      <c r="J33" s="33">
        <f t="shared" si="2"/>
        <v>-0.27272727272727271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37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1</v>
      </c>
      <c r="D37" s="44">
        <v>0</v>
      </c>
      <c r="E37" s="101">
        <f t="shared" si="0"/>
        <v>-1</v>
      </c>
      <c r="F37" s="58">
        <f t="shared" si="3"/>
        <v>-1</v>
      </c>
      <c r="G37" s="46">
        <v>4</v>
      </c>
      <c r="H37" s="47">
        <v>4</v>
      </c>
      <c r="I37" s="59">
        <f t="shared" si="1"/>
        <v>0</v>
      </c>
      <c r="J37" s="49">
        <f t="shared" si="2"/>
        <v>0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11</v>
      </c>
      <c r="D46" s="70">
        <f>SUM(D25:D45)</f>
        <v>12</v>
      </c>
      <c r="E46" s="119">
        <f>SUM(E25:E45)</f>
        <v>1</v>
      </c>
      <c r="F46" s="71">
        <f>IF(C46=0,F46=0,E46/C46)</f>
        <v>9.0909090909090912E-2</v>
      </c>
      <c r="G46" s="72">
        <f>SUM(G25:G45)</f>
        <v>98</v>
      </c>
      <c r="H46" s="69">
        <f>SUM(H25:H45)</f>
        <v>95</v>
      </c>
      <c r="I46" s="73">
        <f t="shared" si="1"/>
        <v>-3</v>
      </c>
      <c r="J46" s="74">
        <f t="shared" si="2"/>
        <v>-3.0612244897959183E-2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6</v>
      </c>
      <c r="D48" s="28">
        <v>2</v>
      </c>
      <c r="E48" s="29">
        <f t="shared" ref="E48:E55" si="4">D48-C48</f>
        <v>-4</v>
      </c>
      <c r="F48" s="80">
        <f>IF(C48=0,F48=0,E48/C48)</f>
        <v>-0.66666666666666663</v>
      </c>
      <c r="G48" s="27">
        <v>39</v>
      </c>
      <c r="H48" s="28">
        <v>34</v>
      </c>
      <c r="I48" s="81">
        <f t="shared" ref="I48:I55" si="5">(H48-G48)</f>
        <v>-5</v>
      </c>
      <c r="J48" s="82">
        <f t="shared" ref="J48:J55" si="6">IF(G48=0,J48=0,I48/G48)</f>
        <v>-0.12820512820512819</v>
      </c>
      <c r="M48" s="83"/>
    </row>
    <row r="49" spans="1:12" s="19" customFormat="1" ht="15" customHeight="1" x14ac:dyDescent="0.2">
      <c r="B49" s="84" t="s">
        <v>36</v>
      </c>
      <c r="C49" s="27">
        <v>2</v>
      </c>
      <c r="D49" s="35">
        <v>5</v>
      </c>
      <c r="E49" s="113">
        <f t="shared" si="4"/>
        <v>3</v>
      </c>
      <c r="F49" s="80">
        <f>IF(C49=0,F49=0,E49/C49)</f>
        <v>1.5</v>
      </c>
      <c r="G49" s="27">
        <v>32</v>
      </c>
      <c r="H49" s="35">
        <v>34</v>
      </c>
      <c r="I49" s="118">
        <f t="shared" si="5"/>
        <v>2</v>
      </c>
      <c r="J49" s="82">
        <f t="shared" si="6"/>
        <v>6.25E-2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2</v>
      </c>
      <c r="E50" s="113">
        <f t="shared" si="4"/>
        <v>1</v>
      </c>
      <c r="F50" s="80">
        <f t="shared" ref="F50:F55" si="7">IF(C50=0,F50=0,E50/C50)</f>
        <v>1</v>
      </c>
      <c r="G50" s="27">
        <v>10</v>
      </c>
      <c r="H50" s="35">
        <v>11</v>
      </c>
      <c r="I50" s="118">
        <f t="shared" si="5"/>
        <v>1</v>
      </c>
      <c r="J50" s="82">
        <f t="shared" si="6"/>
        <v>0.1</v>
      </c>
    </row>
    <row r="51" spans="1:12" s="19" customFormat="1" ht="15" customHeight="1" x14ac:dyDescent="0.2">
      <c r="B51" s="84" t="s">
        <v>38</v>
      </c>
      <c r="C51" s="27">
        <v>0</v>
      </c>
      <c r="D51" s="35">
        <v>2</v>
      </c>
      <c r="E51" s="113">
        <f t="shared" si="4"/>
        <v>2</v>
      </c>
      <c r="F51" s="80">
        <f t="shared" ca="1" si="7"/>
        <v>0</v>
      </c>
      <c r="G51" s="27">
        <v>9</v>
      </c>
      <c r="H51" s="35">
        <v>9</v>
      </c>
      <c r="I51" s="65">
        <f t="shared" si="5"/>
        <v>0</v>
      </c>
      <c r="J51" s="82">
        <f t="shared" si="6"/>
        <v>0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7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43"/>
      <c r="C11" s="143"/>
      <c r="D11" s="143"/>
      <c r="E11" s="143"/>
      <c r="F11" s="143"/>
      <c r="G11" s="143"/>
      <c r="H11" s="143"/>
      <c r="I11" s="143"/>
      <c r="J11" s="143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41"/>
      <c r="C16" s="141"/>
      <c r="D16" s="141"/>
      <c r="E16" s="141"/>
      <c r="F16" s="141"/>
      <c r="G16" s="141"/>
      <c r="H16" s="141"/>
      <c r="I16" s="141"/>
      <c r="J16" s="141"/>
    </row>
    <row r="17" spans="1:14" ht="12.95" customHeight="1" x14ac:dyDescent="0.2">
      <c r="A17" s="1"/>
      <c r="B17" s="141"/>
      <c r="C17" s="141"/>
      <c r="D17" s="141"/>
      <c r="E17" s="141"/>
      <c r="F17" s="141"/>
      <c r="G17" s="141"/>
      <c r="H17" s="141"/>
      <c r="I17" s="141"/>
      <c r="J17" s="141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71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72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3</v>
      </c>
      <c r="D26" s="35">
        <v>3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9</v>
      </c>
      <c r="I26" s="32">
        <f t="shared" si="1"/>
        <v>-8</v>
      </c>
      <c r="J26" s="33">
        <f t="shared" si="2"/>
        <v>-0.47058823529411764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1</v>
      </c>
      <c r="E33" s="37">
        <f t="shared" si="0"/>
        <v>-1</v>
      </c>
      <c r="F33" s="30">
        <f t="shared" si="3"/>
        <v>-0.5</v>
      </c>
      <c r="G33" s="27">
        <v>11</v>
      </c>
      <c r="H33" s="31">
        <v>8</v>
      </c>
      <c r="I33" s="39">
        <f t="shared" si="1"/>
        <v>-3</v>
      </c>
      <c r="J33" s="33">
        <f t="shared" si="2"/>
        <v>-0.27272727272727271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37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1</v>
      </c>
      <c r="D37" s="44">
        <v>0</v>
      </c>
      <c r="E37" s="101">
        <f t="shared" si="0"/>
        <v>-1</v>
      </c>
      <c r="F37" s="58">
        <f t="shared" si="3"/>
        <v>-1</v>
      </c>
      <c r="G37" s="46">
        <v>4</v>
      </c>
      <c r="H37" s="47">
        <v>4</v>
      </c>
      <c r="I37" s="59">
        <f t="shared" si="1"/>
        <v>0</v>
      </c>
      <c r="J37" s="49">
        <f t="shared" si="2"/>
        <v>0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12</v>
      </c>
      <c r="D46" s="70">
        <f>SUM(D25:D45)</f>
        <v>12</v>
      </c>
      <c r="E46" s="103">
        <f>SUM(E25:E45)</f>
        <v>0</v>
      </c>
      <c r="F46" s="71">
        <f>IF(C46=0,F46=0,E46/C46)</f>
        <v>0</v>
      </c>
      <c r="G46" s="72">
        <f>SUM(G25:G45)</f>
        <v>99</v>
      </c>
      <c r="H46" s="69">
        <f>SUM(H25:H45)</f>
        <v>95</v>
      </c>
      <c r="I46" s="73">
        <f t="shared" si="1"/>
        <v>-4</v>
      </c>
      <c r="J46" s="74">
        <f t="shared" si="2"/>
        <v>-4.0404040404040407E-2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6</v>
      </c>
      <c r="D48" s="28">
        <v>2</v>
      </c>
      <c r="E48" s="29">
        <f t="shared" ref="E48:E55" si="4">D48-C48</f>
        <v>-4</v>
      </c>
      <c r="F48" s="80">
        <f>IF(C48=0,F48=0,E48/C48)</f>
        <v>-0.66666666666666663</v>
      </c>
      <c r="G48" s="27">
        <v>39</v>
      </c>
      <c r="H48" s="28">
        <v>34</v>
      </c>
      <c r="I48" s="81">
        <f t="shared" ref="I48:I55" si="5">(H48-G48)</f>
        <v>-5</v>
      </c>
      <c r="J48" s="82">
        <f t="shared" ref="J48:J55" si="6">IF(G48=0,J48=0,I48/G48)</f>
        <v>-0.12820512820512819</v>
      </c>
      <c r="M48" s="83"/>
    </row>
    <row r="49" spans="1:12" s="19" customFormat="1" ht="15" customHeight="1" x14ac:dyDescent="0.2">
      <c r="B49" s="84" t="s">
        <v>36</v>
      </c>
      <c r="C49" s="27">
        <v>2</v>
      </c>
      <c r="D49" s="35">
        <v>5</v>
      </c>
      <c r="E49" s="113">
        <f t="shared" si="4"/>
        <v>3</v>
      </c>
      <c r="F49" s="80">
        <f>IF(C49=0,F49=0,E49/C49)</f>
        <v>1.5</v>
      </c>
      <c r="G49" s="27">
        <v>32</v>
      </c>
      <c r="H49" s="35">
        <v>34</v>
      </c>
      <c r="I49" s="118">
        <f t="shared" si="5"/>
        <v>2</v>
      </c>
      <c r="J49" s="82">
        <f t="shared" si="6"/>
        <v>6.25E-2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2</v>
      </c>
      <c r="E50" s="113">
        <f t="shared" si="4"/>
        <v>1</v>
      </c>
      <c r="F50" s="80">
        <f t="shared" ref="F50:F55" si="7">IF(C50=0,F50=0,E50/C50)</f>
        <v>1</v>
      </c>
      <c r="G50" s="27">
        <v>10</v>
      </c>
      <c r="H50" s="35">
        <v>11</v>
      </c>
      <c r="I50" s="118">
        <f t="shared" si="5"/>
        <v>1</v>
      </c>
      <c r="J50" s="82">
        <f t="shared" si="6"/>
        <v>0.1</v>
      </c>
    </row>
    <row r="51" spans="1:12" s="19" customFormat="1" ht="15" customHeight="1" x14ac:dyDescent="0.2">
      <c r="B51" s="84" t="s">
        <v>38</v>
      </c>
      <c r="C51" s="27">
        <v>1</v>
      </c>
      <c r="D51" s="35">
        <v>2</v>
      </c>
      <c r="E51" s="113">
        <f t="shared" si="4"/>
        <v>1</v>
      </c>
      <c r="F51" s="80">
        <f t="shared" si="7"/>
        <v>1</v>
      </c>
      <c r="G51" s="27">
        <v>10</v>
      </c>
      <c r="H51" s="35">
        <v>9</v>
      </c>
      <c r="I51" s="65">
        <f t="shared" si="5"/>
        <v>-1</v>
      </c>
      <c r="J51" s="82">
        <f t="shared" si="6"/>
        <v>-0.1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45"/>
      <c r="C11" s="145"/>
      <c r="D11" s="145"/>
      <c r="E11" s="145"/>
      <c r="F11" s="145"/>
      <c r="G11" s="145"/>
      <c r="H11" s="145"/>
      <c r="I11" s="145"/>
      <c r="J11" s="145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46"/>
      <c r="C16" s="146"/>
      <c r="D16" s="146"/>
      <c r="E16" s="146"/>
      <c r="F16" s="146"/>
      <c r="G16" s="146"/>
      <c r="H16" s="146"/>
      <c r="I16" s="146"/>
      <c r="J16" s="146"/>
    </row>
    <row r="17" spans="1:14" ht="12.95" customHeight="1" x14ac:dyDescent="0.2">
      <c r="A17" s="1"/>
      <c r="B17" s="146"/>
      <c r="C17" s="146"/>
      <c r="D17" s="146"/>
      <c r="E17" s="146"/>
      <c r="F17" s="146"/>
      <c r="G17" s="146"/>
      <c r="H17" s="146"/>
      <c r="I17" s="146"/>
      <c r="J17" s="146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73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74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3</v>
      </c>
      <c r="D26" s="35">
        <v>3</v>
      </c>
      <c r="E26" s="29">
        <f t="shared" si="0"/>
        <v>0</v>
      </c>
      <c r="F26" s="30">
        <f>IF(C26=0,F26=0,E26/C26)</f>
        <v>0</v>
      </c>
      <c r="G26" s="27">
        <v>17</v>
      </c>
      <c r="H26" s="31">
        <v>9</v>
      </c>
      <c r="I26" s="32">
        <f t="shared" si="1"/>
        <v>-8</v>
      </c>
      <c r="J26" s="33">
        <f t="shared" si="2"/>
        <v>-0.47058823529411764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0</v>
      </c>
      <c r="E29" s="37">
        <f t="shared" si="0"/>
        <v>-1</v>
      </c>
      <c r="F29" s="30">
        <f t="shared" si="3"/>
        <v>-1</v>
      </c>
      <c r="G29" s="27">
        <v>10</v>
      </c>
      <c r="H29" s="31">
        <v>11</v>
      </c>
      <c r="I29" s="36">
        <f t="shared" si="1"/>
        <v>1</v>
      </c>
      <c r="J29" s="33">
        <f t="shared" si="2"/>
        <v>0.1</v>
      </c>
    </row>
    <row r="30" spans="1:14" s="19" customFormat="1" ht="15" customHeight="1" x14ac:dyDescent="0.2">
      <c r="B30" s="34" t="s">
        <v>17</v>
      </c>
      <c r="C30" s="27">
        <v>0</v>
      </c>
      <c r="D30" s="35">
        <v>0</v>
      </c>
      <c r="E30" s="37">
        <f t="shared" si="0"/>
        <v>0</v>
      </c>
      <c r="F30" s="30">
        <f t="shared" ca="1" si="3"/>
        <v>0</v>
      </c>
      <c r="G30" s="27">
        <v>4</v>
      </c>
      <c r="H30" s="31">
        <v>7</v>
      </c>
      <c r="I30" s="38">
        <f t="shared" si="1"/>
        <v>3</v>
      </c>
      <c r="J30" s="33">
        <f t="shared" si="2"/>
        <v>0.75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1</v>
      </c>
      <c r="E33" s="37">
        <f t="shared" si="0"/>
        <v>-1</v>
      </c>
      <c r="F33" s="30">
        <f t="shared" si="3"/>
        <v>-0.5</v>
      </c>
      <c r="G33" s="27">
        <v>11</v>
      </c>
      <c r="H33" s="31">
        <v>8</v>
      </c>
      <c r="I33" s="39">
        <f t="shared" si="1"/>
        <v>-3</v>
      </c>
      <c r="J33" s="33">
        <f t="shared" si="2"/>
        <v>-0.27272727272727271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37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1</v>
      </c>
      <c r="D37" s="44">
        <v>0</v>
      </c>
      <c r="E37" s="101">
        <f t="shared" si="0"/>
        <v>-1</v>
      </c>
      <c r="F37" s="58">
        <f t="shared" si="3"/>
        <v>-1</v>
      </c>
      <c r="G37" s="46">
        <v>4</v>
      </c>
      <c r="H37" s="47">
        <v>4</v>
      </c>
      <c r="I37" s="59">
        <f t="shared" si="1"/>
        <v>0</v>
      </c>
      <c r="J37" s="49">
        <f t="shared" si="2"/>
        <v>0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0</v>
      </c>
      <c r="D42" s="35">
        <v>0</v>
      </c>
      <c r="E42" s="37">
        <f t="shared" si="0"/>
        <v>0</v>
      </c>
      <c r="F42" s="30">
        <f t="shared" ca="1" si="3"/>
        <v>0</v>
      </c>
      <c r="G42" s="61">
        <v>2</v>
      </c>
      <c r="H42" s="62">
        <v>2</v>
      </c>
      <c r="I42" s="39">
        <f t="shared" si="1"/>
        <v>0</v>
      </c>
      <c r="J42" s="33">
        <f t="shared" si="2"/>
        <v>0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0</v>
      </c>
      <c r="E45" s="66">
        <f t="shared" si="0"/>
        <v>0</v>
      </c>
      <c r="F45" s="45">
        <f ca="1">IF(C45=0,F45=0,E45/C45)</f>
        <v>0</v>
      </c>
      <c r="G45" s="61">
        <v>0</v>
      </c>
      <c r="H45" s="62">
        <v>0</v>
      </c>
      <c r="I45" s="67">
        <f t="shared" si="1"/>
        <v>0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12</v>
      </c>
      <c r="D46" s="70">
        <f>SUM(D25:D45)</f>
        <v>12</v>
      </c>
      <c r="E46" s="103">
        <f>SUM(E25:E45)</f>
        <v>0</v>
      </c>
      <c r="F46" s="71">
        <f>IF(C46=0,F46=0,E46/C46)</f>
        <v>0</v>
      </c>
      <c r="G46" s="72">
        <f>SUM(G25:G45)</f>
        <v>99</v>
      </c>
      <c r="H46" s="69">
        <f>SUM(H25:H45)</f>
        <v>95</v>
      </c>
      <c r="I46" s="73">
        <f t="shared" si="1"/>
        <v>-4</v>
      </c>
      <c r="J46" s="74">
        <f t="shared" si="2"/>
        <v>-4.0404040404040407E-2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6</v>
      </c>
      <c r="D48" s="28">
        <v>2</v>
      </c>
      <c r="E48" s="29">
        <f t="shared" ref="E48:E55" si="4">D48-C48</f>
        <v>-4</v>
      </c>
      <c r="F48" s="80">
        <f>IF(C48=0,F48=0,E48/C48)</f>
        <v>-0.66666666666666663</v>
      </c>
      <c r="G48" s="27">
        <v>39</v>
      </c>
      <c r="H48" s="28">
        <v>34</v>
      </c>
      <c r="I48" s="81">
        <f t="shared" ref="I48:I55" si="5">(H48-G48)</f>
        <v>-5</v>
      </c>
      <c r="J48" s="82">
        <f t="shared" ref="J48:J55" si="6">IF(G48=0,J48=0,I48/G48)</f>
        <v>-0.12820512820512819</v>
      </c>
      <c r="M48" s="83"/>
    </row>
    <row r="49" spans="1:12" s="19" customFormat="1" ht="15" customHeight="1" x14ac:dyDescent="0.2">
      <c r="B49" s="84" t="s">
        <v>36</v>
      </c>
      <c r="C49" s="27">
        <v>2</v>
      </c>
      <c r="D49" s="35">
        <v>5</v>
      </c>
      <c r="E49" s="113">
        <f t="shared" si="4"/>
        <v>3</v>
      </c>
      <c r="F49" s="80">
        <f>IF(C49=0,F49=0,E49/C49)</f>
        <v>1.5</v>
      </c>
      <c r="G49" s="27">
        <v>32</v>
      </c>
      <c r="H49" s="35">
        <v>34</v>
      </c>
      <c r="I49" s="118">
        <f t="shared" si="5"/>
        <v>2</v>
      </c>
      <c r="J49" s="82">
        <f t="shared" si="6"/>
        <v>6.25E-2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2</v>
      </c>
      <c r="E50" s="113">
        <f t="shared" si="4"/>
        <v>1</v>
      </c>
      <c r="F50" s="80">
        <f t="shared" ref="F50:F55" si="7">IF(C50=0,F50=0,E50/C50)</f>
        <v>1</v>
      </c>
      <c r="G50" s="27">
        <v>10</v>
      </c>
      <c r="H50" s="35">
        <v>11</v>
      </c>
      <c r="I50" s="118">
        <f t="shared" si="5"/>
        <v>1</v>
      </c>
      <c r="J50" s="82">
        <f t="shared" si="6"/>
        <v>0.1</v>
      </c>
    </row>
    <row r="51" spans="1:12" s="19" customFormat="1" ht="15" customHeight="1" x14ac:dyDescent="0.2">
      <c r="B51" s="84" t="s">
        <v>38</v>
      </c>
      <c r="C51" s="27">
        <v>1</v>
      </c>
      <c r="D51" s="35">
        <v>2</v>
      </c>
      <c r="E51" s="113">
        <f t="shared" si="4"/>
        <v>1</v>
      </c>
      <c r="F51" s="80">
        <f t="shared" si="7"/>
        <v>1</v>
      </c>
      <c r="G51" s="27">
        <v>10</v>
      </c>
      <c r="H51" s="35">
        <v>9</v>
      </c>
      <c r="I51" s="65">
        <f t="shared" si="5"/>
        <v>-1</v>
      </c>
      <c r="J51" s="82">
        <f t="shared" si="6"/>
        <v>-0.1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0</v>
      </c>
      <c r="E55" s="102">
        <f t="shared" si="4"/>
        <v>0</v>
      </c>
      <c r="F55" s="80">
        <f t="shared" ca="1" si="7"/>
        <v>0</v>
      </c>
      <c r="G55" s="46">
        <v>3</v>
      </c>
      <c r="H55" s="44">
        <v>3</v>
      </c>
      <c r="I55" s="91">
        <f t="shared" si="5"/>
        <v>0</v>
      </c>
      <c r="J55" s="82">
        <f t="shared" si="6"/>
        <v>0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N42" sqref="N42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49"/>
      <c r="C11" s="149"/>
      <c r="D11" s="149"/>
      <c r="E11" s="149"/>
      <c r="F11" s="149"/>
      <c r="G11" s="149"/>
      <c r="H11" s="149"/>
      <c r="I11" s="149"/>
      <c r="J11" s="149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47"/>
      <c r="C16" s="147"/>
      <c r="D16" s="147"/>
      <c r="E16" s="147"/>
      <c r="F16" s="147"/>
      <c r="G16" s="147"/>
      <c r="H16" s="147"/>
      <c r="I16" s="147"/>
      <c r="J16" s="147"/>
    </row>
    <row r="17" spans="1:14" ht="12.95" customHeight="1" x14ac:dyDescent="0.2">
      <c r="A17" s="1"/>
      <c r="B17" s="147"/>
      <c r="C17" s="147"/>
      <c r="D17" s="147"/>
      <c r="E17" s="147"/>
      <c r="F17" s="147"/>
      <c r="G17" s="147"/>
      <c r="H17" s="147"/>
      <c r="I17" s="147"/>
      <c r="J17" s="147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75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76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3</v>
      </c>
      <c r="D26" s="35">
        <v>4</v>
      </c>
      <c r="E26" s="117">
        <f t="shared" si="0"/>
        <v>1</v>
      </c>
      <c r="F26" s="30">
        <f>IF(C26=0,F26=0,E26/C26)</f>
        <v>0.33333333333333331</v>
      </c>
      <c r="G26" s="27">
        <v>17</v>
      </c>
      <c r="H26" s="31">
        <v>10</v>
      </c>
      <c r="I26" s="32">
        <f t="shared" si="1"/>
        <v>-7</v>
      </c>
      <c r="J26" s="33">
        <f t="shared" si="2"/>
        <v>-0.41176470588235292</v>
      </c>
    </row>
    <row r="27" spans="1:14" s="19" customFormat="1" ht="15" customHeight="1" x14ac:dyDescent="0.2">
      <c r="B27" s="34" t="s">
        <v>14</v>
      </c>
      <c r="C27" s="27">
        <v>0</v>
      </c>
      <c r="D27" s="35">
        <v>2</v>
      </c>
      <c r="E27" s="113">
        <f t="shared" si="0"/>
        <v>2</v>
      </c>
      <c r="F27" s="30">
        <f t="shared" ref="F27:F44" ca="1" si="3">IF(C27=0,F27=0,E27/C27)</f>
        <v>0</v>
      </c>
      <c r="G27" s="27">
        <v>5</v>
      </c>
      <c r="H27" s="31">
        <v>11</v>
      </c>
      <c r="I27" s="36">
        <f t="shared" si="1"/>
        <v>6</v>
      </c>
      <c r="J27" s="33">
        <f t="shared" si="2"/>
        <v>1.2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1</v>
      </c>
      <c r="E29" s="37">
        <f t="shared" si="0"/>
        <v>0</v>
      </c>
      <c r="F29" s="30">
        <f t="shared" si="3"/>
        <v>0</v>
      </c>
      <c r="G29" s="27">
        <v>10</v>
      </c>
      <c r="H29" s="31">
        <v>12</v>
      </c>
      <c r="I29" s="36">
        <f t="shared" si="1"/>
        <v>2</v>
      </c>
      <c r="J29" s="33">
        <f t="shared" si="2"/>
        <v>0.2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1</v>
      </c>
      <c r="E33" s="37">
        <f t="shared" si="0"/>
        <v>-1</v>
      </c>
      <c r="F33" s="30">
        <f t="shared" si="3"/>
        <v>-0.5</v>
      </c>
      <c r="G33" s="27">
        <v>11</v>
      </c>
      <c r="H33" s="31">
        <v>8</v>
      </c>
      <c r="I33" s="39">
        <f t="shared" si="1"/>
        <v>-3</v>
      </c>
      <c r="J33" s="33">
        <f t="shared" si="2"/>
        <v>-0.27272727272727271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113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2</v>
      </c>
      <c r="D37" s="44">
        <v>0</v>
      </c>
      <c r="E37" s="101">
        <f t="shared" si="0"/>
        <v>-2</v>
      </c>
      <c r="F37" s="58">
        <f t="shared" si="3"/>
        <v>-1</v>
      </c>
      <c r="G37" s="46">
        <v>5</v>
      </c>
      <c r="H37" s="47">
        <v>4</v>
      </c>
      <c r="I37" s="59">
        <f t="shared" si="1"/>
        <v>-1</v>
      </c>
      <c r="J37" s="49">
        <f t="shared" si="2"/>
        <v>-0.2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2</v>
      </c>
      <c r="D42" s="35">
        <v>0</v>
      </c>
      <c r="E42" s="37">
        <f t="shared" si="0"/>
        <v>-2</v>
      </c>
      <c r="F42" s="30">
        <f t="shared" si="3"/>
        <v>-1</v>
      </c>
      <c r="G42" s="61">
        <v>4</v>
      </c>
      <c r="H42" s="62">
        <v>2</v>
      </c>
      <c r="I42" s="39">
        <f t="shared" si="1"/>
        <v>-2</v>
      </c>
      <c r="J42" s="33">
        <f t="shared" si="2"/>
        <v>-0.5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15</v>
      </c>
      <c r="D46" s="70">
        <f>SUM(D25:D45)</f>
        <v>16</v>
      </c>
      <c r="E46" s="119">
        <f>SUM(E25:E45)</f>
        <v>1</v>
      </c>
      <c r="F46" s="71">
        <f>IF(C46=0,F46=0,E46/C46)</f>
        <v>6.6666666666666666E-2</v>
      </c>
      <c r="G46" s="72">
        <f>SUM(G25:G45)</f>
        <v>102</v>
      </c>
      <c r="H46" s="69">
        <f>SUM(H25:H45)</f>
        <v>99</v>
      </c>
      <c r="I46" s="73">
        <f t="shared" si="1"/>
        <v>-3</v>
      </c>
      <c r="J46" s="74">
        <f t="shared" si="2"/>
        <v>-2.9411764705882353E-2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8</v>
      </c>
      <c r="D48" s="28">
        <v>3</v>
      </c>
      <c r="E48" s="29">
        <f t="shared" ref="E48:E55" si="4">D48-C48</f>
        <v>-5</v>
      </c>
      <c r="F48" s="80">
        <f>IF(C48=0,F48=0,E48/C48)</f>
        <v>-0.625</v>
      </c>
      <c r="G48" s="27">
        <v>41</v>
      </c>
      <c r="H48" s="28">
        <v>35</v>
      </c>
      <c r="I48" s="81">
        <f t="shared" ref="I48:I55" si="5">(H48-G48)</f>
        <v>-6</v>
      </c>
      <c r="J48" s="82">
        <f t="shared" ref="J48:J55" si="6">IF(G48=0,J48=0,I48/G48)</f>
        <v>-0.14634146341463414</v>
      </c>
      <c r="M48" s="83"/>
    </row>
    <row r="49" spans="1:12" s="19" customFormat="1" ht="15" customHeight="1" x14ac:dyDescent="0.2">
      <c r="B49" s="84" t="s">
        <v>36</v>
      </c>
      <c r="C49" s="27">
        <v>2</v>
      </c>
      <c r="D49" s="35">
        <v>5</v>
      </c>
      <c r="E49" s="113">
        <f t="shared" si="4"/>
        <v>3</v>
      </c>
      <c r="F49" s="80">
        <f>IF(C49=0,F49=0,E49/C49)</f>
        <v>1.5</v>
      </c>
      <c r="G49" s="27">
        <v>32</v>
      </c>
      <c r="H49" s="35">
        <v>34</v>
      </c>
      <c r="I49" s="118">
        <f t="shared" si="5"/>
        <v>2</v>
      </c>
      <c r="J49" s="82">
        <f t="shared" si="6"/>
        <v>6.25E-2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3</v>
      </c>
      <c r="E50" s="113">
        <f t="shared" si="4"/>
        <v>2</v>
      </c>
      <c r="F50" s="80">
        <f t="shared" ref="F50:F55" si="7">IF(C50=0,F50=0,E50/C50)</f>
        <v>2</v>
      </c>
      <c r="G50" s="27">
        <v>10</v>
      </c>
      <c r="H50" s="35">
        <v>12</v>
      </c>
      <c r="I50" s="118">
        <f t="shared" si="5"/>
        <v>2</v>
      </c>
      <c r="J50" s="82">
        <f t="shared" si="6"/>
        <v>0.2</v>
      </c>
    </row>
    <row r="51" spans="1:12" s="19" customFormat="1" ht="15" customHeight="1" x14ac:dyDescent="0.2">
      <c r="B51" s="84" t="s">
        <v>38</v>
      </c>
      <c r="C51" s="27">
        <v>2</v>
      </c>
      <c r="D51" s="35">
        <v>3</v>
      </c>
      <c r="E51" s="113">
        <f t="shared" si="4"/>
        <v>1</v>
      </c>
      <c r="F51" s="80">
        <f t="shared" si="7"/>
        <v>0.5</v>
      </c>
      <c r="G51" s="27">
        <v>11</v>
      </c>
      <c r="H51" s="35">
        <v>10</v>
      </c>
      <c r="I51" s="65">
        <f t="shared" si="5"/>
        <v>-1</v>
      </c>
      <c r="J51" s="82">
        <f t="shared" si="6"/>
        <v>-9.0909090909090912E-2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1" zoomScaleNormal="100" workbookViewId="0">
      <selection activeCell="M20" sqref="M2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4" ht="12.95" customHeight="1" x14ac:dyDescent="0.2">
      <c r="A17" s="1"/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77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78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3</v>
      </c>
      <c r="D26" s="35">
        <v>4</v>
      </c>
      <c r="E26" s="117">
        <f t="shared" si="0"/>
        <v>1</v>
      </c>
      <c r="F26" s="30">
        <f>IF(C26=0,F26=0,E26/C26)</f>
        <v>0.33333333333333331</v>
      </c>
      <c r="G26" s="27">
        <v>17</v>
      </c>
      <c r="H26" s="31">
        <v>10</v>
      </c>
      <c r="I26" s="32">
        <f t="shared" si="1"/>
        <v>-7</v>
      </c>
      <c r="J26" s="33">
        <f t="shared" si="2"/>
        <v>-0.41176470588235292</v>
      </c>
    </row>
    <row r="27" spans="1:14" s="19" customFormat="1" ht="15" customHeight="1" x14ac:dyDescent="0.2">
      <c r="B27" s="34" t="s">
        <v>14</v>
      </c>
      <c r="C27" s="27">
        <v>1</v>
      </c>
      <c r="D27" s="35">
        <v>2</v>
      </c>
      <c r="E27" s="113">
        <f t="shared" si="0"/>
        <v>1</v>
      </c>
      <c r="F27" s="30">
        <f t="shared" ref="F27:F44" si="3">IF(C27=0,F27=0,E27/C27)</f>
        <v>1</v>
      </c>
      <c r="G27" s="27">
        <v>6</v>
      </c>
      <c r="H27" s="31">
        <v>11</v>
      </c>
      <c r="I27" s="36">
        <f t="shared" si="1"/>
        <v>5</v>
      </c>
      <c r="J27" s="33">
        <f t="shared" si="2"/>
        <v>0.83333333333333337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1</v>
      </c>
      <c r="E29" s="37">
        <f t="shared" si="0"/>
        <v>0</v>
      </c>
      <c r="F29" s="30">
        <f t="shared" si="3"/>
        <v>0</v>
      </c>
      <c r="G29" s="27">
        <v>10</v>
      </c>
      <c r="H29" s="31">
        <v>12</v>
      </c>
      <c r="I29" s="36">
        <f t="shared" si="1"/>
        <v>2</v>
      </c>
      <c r="J29" s="33">
        <f t="shared" si="2"/>
        <v>0.2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3</v>
      </c>
      <c r="E33" s="113">
        <f t="shared" si="0"/>
        <v>1</v>
      </c>
      <c r="F33" s="30">
        <f t="shared" si="3"/>
        <v>0.5</v>
      </c>
      <c r="G33" s="27">
        <v>11</v>
      </c>
      <c r="H33" s="31">
        <v>10</v>
      </c>
      <c r="I33" s="39">
        <f t="shared" si="1"/>
        <v>-1</v>
      </c>
      <c r="J33" s="33">
        <f t="shared" si="2"/>
        <v>-9.0909090909090912E-2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113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2</v>
      </c>
      <c r="D37" s="44">
        <v>0</v>
      </c>
      <c r="E37" s="101">
        <f t="shared" si="0"/>
        <v>-2</v>
      </c>
      <c r="F37" s="58">
        <f t="shared" si="3"/>
        <v>-1</v>
      </c>
      <c r="G37" s="46">
        <v>5</v>
      </c>
      <c r="H37" s="47">
        <v>4</v>
      </c>
      <c r="I37" s="59">
        <f t="shared" si="1"/>
        <v>-1</v>
      </c>
      <c r="J37" s="49">
        <f t="shared" si="2"/>
        <v>-0.2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2</v>
      </c>
      <c r="D42" s="35">
        <v>0</v>
      </c>
      <c r="E42" s="37">
        <f t="shared" si="0"/>
        <v>-2</v>
      </c>
      <c r="F42" s="30">
        <f t="shared" si="3"/>
        <v>-1</v>
      </c>
      <c r="G42" s="61">
        <v>4</v>
      </c>
      <c r="H42" s="62">
        <v>2</v>
      </c>
      <c r="I42" s="39">
        <f t="shared" si="1"/>
        <v>-2</v>
      </c>
      <c r="J42" s="33">
        <f t="shared" si="2"/>
        <v>-0.5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16</v>
      </c>
      <c r="D46" s="70">
        <f>SUM(D25:D45)</f>
        <v>18</v>
      </c>
      <c r="E46" s="119">
        <f>SUM(E25:E45)</f>
        <v>2</v>
      </c>
      <c r="F46" s="71">
        <f>IF(C46=0,F46=0,E46/C46)</f>
        <v>0.125</v>
      </c>
      <c r="G46" s="72">
        <f>SUM(G25:G45)</f>
        <v>103</v>
      </c>
      <c r="H46" s="69">
        <f>SUM(H25:H45)</f>
        <v>101</v>
      </c>
      <c r="I46" s="73">
        <f t="shared" si="1"/>
        <v>-2</v>
      </c>
      <c r="J46" s="74">
        <f t="shared" si="2"/>
        <v>-1.9417475728155338E-2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9</v>
      </c>
      <c r="D48" s="28">
        <v>5</v>
      </c>
      <c r="E48" s="29">
        <f t="shared" ref="E48:E55" si="4">D48-C48</f>
        <v>-4</v>
      </c>
      <c r="F48" s="80">
        <f>IF(C48=0,F48=0,E48/C48)</f>
        <v>-0.44444444444444442</v>
      </c>
      <c r="G48" s="27">
        <v>42</v>
      </c>
      <c r="H48" s="28">
        <v>37</v>
      </c>
      <c r="I48" s="81">
        <f t="shared" ref="I48:I55" si="5">(H48-G48)</f>
        <v>-5</v>
      </c>
      <c r="J48" s="82">
        <f t="shared" ref="J48:J55" si="6">IF(G48=0,J48=0,I48/G48)</f>
        <v>-0.11904761904761904</v>
      </c>
      <c r="M48" s="83"/>
    </row>
    <row r="49" spans="1:12" s="19" customFormat="1" ht="15" customHeight="1" x14ac:dyDescent="0.2">
      <c r="B49" s="84" t="s">
        <v>36</v>
      </c>
      <c r="C49" s="27">
        <v>2</v>
      </c>
      <c r="D49" s="35">
        <v>5</v>
      </c>
      <c r="E49" s="113">
        <f t="shared" si="4"/>
        <v>3</v>
      </c>
      <c r="F49" s="80">
        <f>IF(C49=0,F49=0,E49/C49)</f>
        <v>1.5</v>
      </c>
      <c r="G49" s="27">
        <v>32</v>
      </c>
      <c r="H49" s="35">
        <v>34</v>
      </c>
      <c r="I49" s="118">
        <f t="shared" si="5"/>
        <v>2</v>
      </c>
      <c r="J49" s="82">
        <f t="shared" si="6"/>
        <v>6.25E-2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3</v>
      </c>
      <c r="E50" s="113">
        <f t="shared" si="4"/>
        <v>2</v>
      </c>
      <c r="F50" s="80">
        <f t="shared" ref="F50:F55" si="7">IF(C50=0,F50=0,E50/C50)</f>
        <v>2</v>
      </c>
      <c r="G50" s="27">
        <v>10</v>
      </c>
      <c r="H50" s="35">
        <v>12</v>
      </c>
      <c r="I50" s="118">
        <f t="shared" si="5"/>
        <v>2</v>
      </c>
      <c r="J50" s="82">
        <f t="shared" si="6"/>
        <v>0.2</v>
      </c>
    </row>
    <row r="51" spans="1:12" s="19" customFormat="1" ht="15" customHeight="1" x14ac:dyDescent="0.2">
      <c r="B51" s="84" t="s">
        <v>38</v>
      </c>
      <c r="C51" s="27">
        <v>2</v>
      </c>
      <c r="D51" s="35">
        <v>3</v>
      </c>
      <c r="E51" s="113">
        <f t="shared" si="4"/>
        <v>1</v>
      </c>
      <c r="F51" s="80">
        <f t="shared" si="7"/>
        <v>0.5</v>
      </c>
      <c r="G51" s="27">
        <v>11</v>
      </c>
      <c r="H51" s="35">
        <v>10</v>
      </c>
      <c r="I51" s="65">
        <f t="shared" si="5"/>
        <v>-1</v>
      </c>
      <c r="J51" s="82">
        <f t="shared" si="6"/>
        <v>-9.0909090909090912E-2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15" zoomScaleNormal="100" workbookViewId="0">
      <selection activeCell="E51" sqref="E51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58"/>
      <c r="C11" s="158"/>
      <c r="D11" s="158"/>
      <c r="E11" s="158"/>
      <c r="F11" s="158"/>
      <c r="G11" s="158"/>
      <c r="H11" s="158"/>
      <c r="I11" s="158"/>
      <c r="J11" s="158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59"/>
      <c r="C16" s="159"/>
      <c r="D16" s="159"/>
      <c r="E16" s="159"/>
      <c r="F16" s="159"/>
      <c r="G16" s="159"/>
      <c r="H16" s="159"/>
      <c r="I16" s="159"/>
      <c r="J16" s="159"/>
    </row>
    <row r="17" spans="1:14" ht="12.95" customHeight="1" x14ac:dyDescent="0.2">
      <c r="A17" s="1"/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79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80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4</v>
      </c>
      <c r="D26" s="35">
        <v>4</v>
      </c>
      <c r="E26" s="29">
        <f t="shared" si="0"/>
        <v>0</v>
      </c>
      <c r="F26" s="30">
        <f>IF(C26=0,F26=0,E26/C26)</f>
        <v>0</v>
      </c>
      <c r="G26" s="27">
        <v>18</v>
      </c>
      <c r="H26" s="31">
        <v>10</v>
      </c>
      <c r="I26" s="32">
        <f t="shared" si="1"/>
        <v>-8</v>
      </c>
      <c r="J26" s="33">
        <f t="shared" si="2"/>
        <v>-0.44444444444444442</v>
      </c>
    </row>
    <row r="27" spans="1:14" s="19" customFormat="1" ht="15" customHeight="1" x14ac:dyDescent="0.2">
      <c r="B27" s="34" t="s">
        <v>14</v>
      </c>
      <c r="C27" s="27">
        <v>1</v>
      </c>
      <c r="D27" s="35">
        <v>2</v>
      </c>
      <c r="E27" s="113">
        <f t="shared" si="0"/>
        <v>1</v>
      </c>
      <c r="F27" s="30">
        <f t="shared" ref="F27:F44" si="3">IF(C27=0,F27=0,E27/C27)</f>
        <v>1</v>
      </c>
      <c r="G27" s="27">
        <v>6</v>
      </c>
      <c r="H27" s="31">
        <v>11</v>
      </c>
      <c r="I27" s="36">
        <f t="shared" si="1"/>
        <v>5</v>
      </c>
      <c r="J27" s="33">
        <f t="shared" si="2"/>
        <v>0.83333333333333337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1</v>
      </c>
      <c r="E29" s="37">
        <f t="shared" si="0"/>
        <v>0</v>
      </c>
      <c r="F29" s="30">
        <f t="shared" si="3"/>
        <v>0</v>
      </c>
      <c r="G29" s="27">
        <v>10</v>
      </c>
      <c r="H29" s="31">
        <v>12</v>
      </c>
      <c r="I29" s="36">
        <f t="shared" si="1"/>
        <v>2</v>
      </c>
      <c r="J29" s="33">
        <f t="shared" si="2"/>
        <v>0.2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3</v>
      </c>
      <c r="E33" s="113">
        <f t="shared" si="0"/>
        <v>1</v>
      </c>
      <c r="F33" s="30">
        <f t="shared" si="3"/>
        <v>0.5</v>
      </c>
      <c r="G33" s="27">
        <v>11</v>
      </c>
      <c r="H33" s="31">
        <v>10</v>
      </c>
      <c r="I33" s="39">
        <f t="shared" si="1"/>
        <v>-1</v>
      </c>
      <c r="J33" s="33">
        <f t="shared" si="2"/>
        <v>-9.0909090909090912E-2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113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2</v>
      </c>
      <c r="D37" s="44">
        <v>0</v>
      </c>
      <c r="E37" s="101">
        <f t="shared" si="0"/>
        <v>-2</v>
      </c>
      <c r="F37" s="58">
        <f t="shared" si="3"/>
        <v>-1</v>
      </c>
      <c r="G37" s="46">
        <v>5</v>
      </c>
      <c r="H37" s="47">
        <v>4</v>
      </c>
      <c r="I37" s="59">
        <f t="shared" si="1"/>
        <v>-1</v>
      </c>
      <c r="J37" s="49">
        <f t="shared" si="2"/>
        <v>-0.2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2</v>
      </c>
      <c r="D42" s="35">
        <v>0</v>
      </c>
      <c r="E42" s="37">
        <f t="shared" si="0"/>
        <v>-2</v>
      </c>
      <c r="F42" s="30">
        <f t="shared" si="3"/>
        <v>-1</v>
      </c>
      <c r="G42" s="61">
        <v>4</v>
      </c>
      <c r="H42" s="62">
        <v>2</v>
      </c>
      <c r="I42" s="39">
        <f t="shared" si="1"/>
        <v>-2</v>
      </c>
      <c r="J42" s="33">
        <f t="shared" si="2"/>
        <v>-0.5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17</v>
      </c>
      <c r="D46" s="70">
        <f>SUM(D25:D45)</f>
        <v>18</v>
      </c>
      <c r="E46" s="119">
        <f>SUM(E25:E45)</f>
        <v>1</v>
      </c>
      <c r="F46" s="71">
        <f>IF(C46=0,F46=0,E46/C46)</f>
        <v>5.8823529411764705E-2</v>
      </c>
      <c r="G46" s="72">
        <f>SUM(G25:G45)</f>
        <v>104</v>
      </c>
      <c r="H46" s="69">
        <f>SUM(H25:H45)</f>
        <v>101</v>
      </c>
      <c r="I46" s="73">
        <f t="shared" si="1"/>
        <v>-3</v>
      </c>
      <c r="J46" s="74">
        <f t="shared" si="2"/>
        <v>-2.8846153846153848E-2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9</v>
      </c>
      <c r="D48" s="28">
        <v>5</v>
      </c>
      <c r="E48" s="29">
        <f t="shared" ref="E48:E55" si="4">D48-C48</f>
        <v>-4</v>
      </c>
      <c r="F48" s="80">
        <f>IF(C48=0,F48=0,E48/C48)</f>
        <v>-0.44444444444444442</v>
      </c>
      <c r="G48" s="27">
        <v>42</v>
      </c>
      <c r="H48" s="28">
        <v>37</v>
      </c>
      <c r="I48" s="81">
        <f t="shared" ref="I48:I55" si="5">(H48-G48)</f>
        <v>-5</v>
      </c>
      <c r="J48" s="82">
        <f t="shared" ref="J48:J55" si="6">IF(G48=0,J48=0,I48/G48)</f>
        <v>-0.11904761904761904</v>
      </c>
      <c r="M48" s="83"/>
    </row>
    <row r="49" spans="1:12" s="19" customFormat="1" ht="15" customHeight="1" x14ac:dyDescent="0.2">
      <c r="B49" s="84" t="s">
        <v>36</v>
      </c>
      <c r="C49" s="27">
        <v>2</v>
      </c>
      <c r="D49" s="35">
        <v>5</v>
      </c>
      <c r="E49" s="113">
        <f t="shared" si="4"/>
        <v>3</v>
      </c>
      <c r="F49" s="80">
        <f>IF(C49=0,F49=0,E49/C49)</f>
        <v>1.5</v>
      </c>
      <c r="G49" s="27">
        <v>32</v>
      </c>
      <c r="H49" s="35">
        <v>34</v>
      </c>
      <c r="I49" s="118">
        <f t="shared" si="5"/>
        <v>2</v>
      </c>
      <c r="J49" s="82">
        <f t="shared" si="6"/>
        <v>6.25E-2</v>
      </c>
    </row>
    <row r="50" spans="1:12" s="19" customFormat="1" ht="15" customHeight="1" x14ac:dyDescent="0.2">
      <c r="B50" s="85" t="s">
        <v>37</v>
      </c>
      <c r="C50" s="27">
        <v>1</v>
      </c>
      <c r="D50" s="35">
        <v>3</v>
      </c>
      <c r="E50" s="113">
        <f t="shared" si="4"/>
        <v>2</v>
      </c>
      <c r="F50" s="80">
        <f t="shared" ref="F50:F55" si="7">IF(C50=0,F50=0,E50/C50)</f>
        <v>2</v>
      </c>
      <c r="G50" s="27">
        <v>10</v>
      </c>
      <c r="H50" s="35">
        <v>12</v>
      </c>
      <c r="I50" s="118">
        <f t="shared" si="5"/>
        <v>2</v>
      </c>
      <c r="J50" s="82">
        <f t="shared" si="6"/>
        <v>0.2</v>
      </c>
    </row>
    <row r="51" spans="1:12" s="19" customFormat="1" ht="15" customHeight="1" x14ac:dyDescent="0.2">
      <c r="B51" s="84" t="s">
        <v>38</v>
      </c>
      <c r="C51" s="27">
        <v>3</v>
      </c>
      <c r="D51" s="35">
        <v>3</v>
      </c>
      <c r="E51" s="37">
        <f t="shared" si="4"/>
        <v>0</v>
      </c>
      <c r="F51" s="80">
        <f t="shared" si="7"/>
        <v>0</v>
      </c>
      <c r="G51" s="27">
        <v>12</v>
      </c>
      <c r="H51" s="35">
        <v>10</v>
      </c>
      <c r="I51" s="65">
        <f t="shared" si="5"/>
        <v>-2</v>
      </c>
      <c r="J51" s="82">
        <f t="shared" si="6"/>
        <v>-0.16666666666666666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L34" sqref="L3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61"/>
      <c r="C11" s="161"/>
      <c r="D11" s="161"/>
      <c r="E11" s="161"/>
      <c r="F11" s="161"/>
      <c r="G11" s="161"/>
      <c r="H11" s="161"/>
      <c r="I11" s="161"/>
      <c r="J11" s="16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4" ht="12.95" customHeight="1" x14ac:dyDescent="0.2">
      <c r="A17" s="1"/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81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82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5</v>
      </c>
      <c r="D26" s="35">
        <v>4</v>
      </c>
      <c r="E26" s="29">
        <f t="shared" si="0"/>
        <v>-1</v>
      </c>
      <c r="F26" s="30">
        <f>IF(C26=0,F26=0,E26/C26)</f>
        <v>-0.2</v>
      </c>
      <c r="G26" s="27">
        <v>19</v>
      </c>
      <c r="H26" s="31">
        <v>10</v>
      </c>
      <c r="I26" s="32">
        <f t="shared" si="1"/>
        <v>-9</v>
      </c>
      <c r="J26" s="33">
        <f t="shared" si="2"/>
        <v>-0.47368421052631576</v>
      </c>
    </row>
    <row r="27" spans="1:14" s="19" customFormat="1" ht="15" customHeight="1" x14ac:dyDescent="0.2">
      <c r="B27" s="34" t="s">
        <v>14</v>
      </c>
      <c r="C27" s="27">
        <v>1</v>
      </c>
      <c r="D27" s="35">
        <v>2</v>
      </c>
      <c r="E27" s="113">
        <f t="shared" si="0"/>
        <v>1</v>
      </c>
      <c r="F27" s="30">
        <f t="shared" ref="F27:F44" si="3">IF(C27=0,F27=0,E27/C27)</f>
        <v>1</v>
      </c>
      <c r="G27" s="27">
        <v>6</v>
      </c>
      <c r="H27" s="31">
        <v>11</v>
      </c>
      <c r="I27" s="36">
        <f t="shared" si="1"/>
        <v>5</v>
      </c>
      <c r="J27" s="33">
        <f t="shared" si="2"/>
        <v>0.83333333333333337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1</v>
      </c>
      <c r="E29" s="37">
        <f t="shared" si="0"/>
        <v>0</v>
      </c>
      <c r="F29" s="30">
        <f t="shared" si="3"/>
        <v>0</v>
      </c>
      <c r="G29" s="27">
        <v>10</v>
      </c>
      <c r="H29" s="31">
        <v>12</v>
      </c>
      <c r="I29" s="36">
        <f t="shared" si="1"/>
        <v>2</v>
      </c>
      <c r="J29" s="33">
        <f t="shared" si="2"/>
        <v>0.2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3</v>
      </c>
      <c r="E33" s="113">
        <f t="shared" si="0"/>
        <v>1</v>
      </c>
      <c r="F33" s="30">
        <f t="shared" si="3"/>
        <v>0.5</v>
      </c>
      <c r="G33" s="27">
        <v>11</v>
      </c>
      <c r="H33" s="31">
        <v>10</v>
      </c>
      <c r="I33" s="39">
        <f t="shared" si="1"/>
        <v>-1</v>
      </c>
      <c r="J33" s="33">
        <f t="shared" si="2"/>
        <v>-9.0909090909090912E-2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113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3</v>
      </c>
      <c r="D37" s="44">
        <v>0</v>
      </c>
      <c r="E37" s="101">
        <f t="shared" si="0"/>
        <v>-3</v>
      </c>
      <c r="F37" s="58">
        <f t="shared" si="3"/>
        <v>-1</v>
      </c>
      <c r="G37" s="46">
        <v>6</v>
      </c>
      <c r="H37" s="47">
        <v>4</v>
      </c>
      <c r="I37" s="59">
        <f t="shared" si="1"/>
        <v>-2</v>
      </c>
      <c r="J37" s="49">
        <f t="shared" si="2"/>
        <v>-0.33333333333333331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2</v>
      </c>
      <c r="D42" s="35">
        <v>0</v>
      </c>
      <c r="E42" s="37">
        <f t="shared" si="0"/>
        <v>-2</v>
      </c>
      <c r="F42" s="30">
        <f t="shared" si="3"/>
        <v>-1</v>
      </c>
      <c r="G42" s="61">
        <v>4</v>
      </c>
      <c r="H42" s="62">
        <v>2</v>
      </c>
      <c r="I42" s="39">
        <f t="shared" si="1"/>
        <v>-2</v>
      </c>
      <c r="J42" s="33">
        <f t="shared" si="2"/>
        <v>-0.5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19</v>
      </c>
      <c r="D46" s="70">
        <f>SUM(D25:D45)</f>
        <v>18</v>
      </c>
      <c r="E46" s="119">
        <f>SUM(E25:E45)</f>
        <v>-1</v>
      </c>
      <c r="F46" s="71">
        <f>IF(C46=0,F46=0,E46/C46)</f>
        <v>-5.2631578947368418E-2</v>
      </c>
      <c r="G46" s="72">
        <f>SUM(G25:G45)</f>
        <v>106</v>
      </c>
      <c r="H46" s="69">
        <f>SUM(H25:H45)</f>
        <v>101</v>
      </c>
      <c r="I46" s="73">
        <f t="shared" si="1"/>
        <v>-5</v>
      </c>
      <c r="J46" s="74">
        <f t="shared" si="2"/>
        <v>-4.716981132075472E-2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9</v>
      </c>
      <c r="D48" s="28">
        <v>5</v>
      </c>
      <c r="E48" s="29">
        <f t="shared" ref="E48:E55" si="4">D48-C48</f>
        <v>-4</v>
      </c>
      <c r="F48" s="80">
        <f>IF(C48=0,F48=0,E48/C48)</f>
        <v>-0.44444444444444442</v>
      </c>
      <c r="G48" s="27">
        <v>42</v>
      </c>
      <c r="H48" s="28">
        <v>37</v>
      </c>
      <c r="I48" s="81">
        <f t="shared" ref="I48:I55" si="5">(H48-G48)</f>
        <v>-5</v>
      </c>
      <c r="J48" s="82">
        <f t="shared" ref="J48:J55" si="6">IF(G48=0,J48=0,I48/G48)</f>
        <v>-0.11904761904761904</v>
      </c>
      <c r="M48" s="83"/>
    </row>
    <row r="49" spans="1:12" s="19" customFormat="1" ht="15" customHeight="1" x14ac:dyDescent="0.2">
      <c r="B49" s="84" t="s">
        <v>36</v>
      </c>
      <c r="C49" s="27">
        <v>3</v>
      </c>
      <c r="D49" s="35">
        <v>5</v>
      </c>
      <c r="E49" s="113">
        <f t="shared" si="4"/>
        <v>2</v>
      </c>
      <c r="F49" s="80">
        <f>IF(C49=0,F49=0,E49/C49)</f>
        <v>0.66666666666666663</v>
      </c>
      <c r="G49" s="27">
        <v>33</v>
      </c>
      <c r="H49" s="35">
        <v>34</v>
      </c>
      <c r="I49" s="118">
        <f t="shared" si="5"/>
        <v>1</v>
      </c>
      <c r="J49" s="82">
        <f t="shared" si="6"/>
        <v>3.0303030303030304E-2</v>
      </c>
    </row>
    <row r="50" spans="1:12" s="19" customFormat="1" ht="15" customHeight="1" x14ac:dyDescent="0.2">
      <c r="B50" s="85" t="s">
        <v>37</v>
      </c>
      <c r="C50" s="27">
        <v>2</v>
      </c>
      <c r="D50" s="35">
        <v>3</v>
      </c>
      <c r="E50" s="113">
        <f t="shared" si="4"/>
        <v>1</v>
      </c>
      <c r="F50" s="80">
        <f t="shared" ref="F50:F55" si="7">IF(C50=0,F50=0,E50/C50)</f>
        <v>0.5</v>
      </c>
      <c r="G50" s="27">
        <v>11</v>
      </c>
      <c r="H50" s="35">
        <v>12</v>
      </c>
      <c r="I50" s="118">
        <f t="shared" si="5"/>
        <v>1</v>
      </c>
      <c r="J50" s="82">
        <f t="shared" si="6"/>
        <v>9.0909090909090912E-2</v>
      </c>
    </row>
    <row r="51" spans="1:12" s="19" customFormat="1" ht="15" customHeight="1" x14ac:dyDescent="0.2">
      <c r="B51" s="84" t="s">
        <v>38</v>
      </c>
      <c r="C51" s="27">
        <v>3</v>
      </c>
      <c r="D51" s="35">
        <v>3</v>
      </c>
      <c r="E51" s="37">
        <f t="shared" si="4"/>
        <v>0</v>
      </c>
      <c r="F51" s="80">
        <f t="shared" si="7"/>
        <v>0</v>
      </c>
      <c r="G51" s="27">
        <v>12</v>
      </c>
      <c r="H51" s="35">
        <v>10</v>
      </c>
      <c r="I51" s="65">
        <f t="shared" si="5"/>
        <v>-2</v>
      </c>
      <c r="J51" s="82">
        <f t="shared" si="6"/>
        <v>-0.16666666666666666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22" zoomScaleNormal="100" workbookViewId="0">
      <selection activeCell="M36" sqref="M36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61"/>
      <c r="C11" s="161"/>
      <c r="D11" s="161"/>
      <c r="E11" s="161"/>
      <c r="F11" s="161"/>
      <c r="G11" s="161"/>
      <c r="H11" s="161"/>
      <c r="I11" s="161"/>
      <c r="J11" s="16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4" ht="12.95" customHeight="1" x14ac:dyDescent="0.2">
      <c r="A17" s="1"/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83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84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1</v>
      </c>
      <c r="E25" s="29">
        <f t="shared" ref="E25:E45" si="0">D25-C25</f>
        <v>-1</v>
      </c>
      <c r="F25" s="30">
        <f>IF(C25=0,F25=0,E25/C25)</f>
        <v>-0.5</v>
      </c>
      <c r="G25" s="27">
        <v>12</v>
      </c>
      <c r="H25" s="31">
        <v>9</v>
      </c>
      <c r="I25" s="32">
        <f t="shared" ref="I25:I46" si="1">(H25-G25)</f>
        <v>-3</v>
      </c>
      <c r="J25" s="33">
        <f t="shared" ref="J25:J46" si="2">IF(G25=0,J25=0,I25/G25)</f>
        <v>-0.25</v>
      </c>
    </row>
    <row r="26" spans="1:14" s="19" customFormat="1" ht="15" customHeight="1" x14ac:dyDescent="0.2">
      <c r="B26" s="34" t="s">
        <v>13</v>
      </c>
      <c r="C26" s="27">
        <v>5</v>
      </c>
      <c r="D26" s="35">
        <v>4</v>
      </c>
      <c r="E26" s="29">
        <f t="shared" si="0"/>
        <v>-1</v>
      </c>
      <c r="F26" s="30">
        <f>IF(C26=0,F26=0,E26/C26)</f>
        <v>-0.2</v>
      </c>
      <c r="G26" s="27">
        <v>19</v>
      </c>
      <c r="H26" s="31">
        <v>10</v>
      </c>
      <c r="I26" s="32">
        <f t="shared" si="1"/>
        <v>-9</v>
      </c>
      <c r="J26" s="33">
        <f t="shared" si="2"/>
        <v>-0.47368421052631576</v>
      </c>
    </row>
    <row r="27" spans="1:14" s="19" customFormat="1" ht="15" customHeight="1" x14ac:dyDescent="0.2">
      <c r="B27" s="34" t="s">
        <v>14</v>
      </c>
      <c r="C27" s="27">
        <v>1</v>
      </c>
      <c r="D27" s="35">
        <v>2</v>
      </c>
      <c r="E27" s="113">
        <f t="shared" si="0"/>
        <v>1</v>
      </c>
      <c r="F27" s="30">
        <f t="shared" ref="F27:F44" si="3">IF(C27=0,F27=0,E27/C27)</f>
        <v>1</v>
      </c>
      <c r="G27" s="27">
        <v>6</v>
      </c>
      <c r="H27" s="31">
        <v>11</v>
      </c>
      <c r="I27" s="36">
        <f t="shared" si="1"/>
        <v>5</v>
      </c>
      <c r="J27" s="33">
        <f t="shared" si="2"/>
        <v>0.83333333333333337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1</v>
      </c>
      <c r="E29" s="37">
        <f t="shared" si="0"/>
        <v>0</v>
      </c>
      <c r="F29" s="30">
        <f t="shared" si="3"/>
        <v>0</v>
      </c>
      <c r="G29" s="27">
        <v>10</v>
      </c>
      <c r="H29" s="31">
        <v>12</v>
      </c>
      <c r="I29" s="36">
        <f t="shared" si="1"/>
        <v>2</v>
      </c>
      <c r="J29" s="33">
        <f t="shared" si="2"/>
        <v>0.2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3</v>
      </c>
      <c r="E33" s="113">
        <f t="shared" si="0"/>
        <v>1</v>
      </c>
      <c r="F33" s="30">
        <f t="shared" si="3"/>
        <v>0.5</v>
      </c>
      <c r="G33" s="27">
        <v>11</v>
      </c>
      <c r="H33" s="31">
        <v>10</v>
      </c>
      <c r="I33" s="39">
        <f t="shared" si="1"/>
        <v>-1</v>
      </c>
      <c r="J33" s="33">
        <f t="shared" si="2"/>
        <v>-9.0909090909090912E-2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1</v>
      </c>
      <c r="E36" s="113">
        <f t="shared" si="0"/>
        <v>1</v>
      </c>
      <c r="F36" s="30">
        <f t="shared" ca="1" si="3"/>
        <v>0</v>
      </c>
      <c r="G36" s="27">
        <v>1</v>
      </c>
      <c r="H36" s="31">
        <v>4</v>
      </c>
      <c r="I36" s="36">
        <f t="shared" si="1"/>
        <v>3</v>
      </c>
      <c r="J36" s="33">
        <f t="shared" si="2"/>
        <v>3</v>
      </c>
    </row>
    <row r="37" spans="2:13" s="19" customFormat="1" ht="15" customHeight="1" thickBot="1" x14ac:dyDescent="0.25">
      <c r="B37" s="42" t="s">
        <v>24</v>
      </c>
      <c r="C37" s="43">
        <v>3</v>
      </c>
      <c r="D37" s="44">
        <v>0</v>
      </c>
      <c r="E37" s="101">
        <f t="shared" si="0"/>
        <v>-3</v>
      </c>
      <c r="F37" s="58">
        <f t="shared" si="3"/>
        <v>-1</v>
      </c>
      <c r="G37" s="46">
        <v>6</v>
      </c>
      <c r="H37" s="47">
        <v>4</v>
      </c>
      <c r="I37" s="59">
        <f t="shared" si="1"/>
        <v>-2</v>
      </c>
      <c r="J37" s="49">
        <f t="shared" si="2"/>
        <v>-0.33333333333333331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0</v>
      </c>
      <c r="D41" s="35">
        <v>1</v>
      </c>
      <c r="E41" s="113">
        <f t="shared" si="0"/>
        <v>1</v>
      </c>
      <c r="F41" s="30">
        <f t="shared" ca="1" si="3"/>
        <v>0</v>
      </c>
      <c r="G41" s="61">
        <v>2</v>
      </c>
      <c r="H41" s="62">
        <v>2</v>
      </c>
      <c r="I41" s="39">
        <f t="shared" si="1"/>
        <v>0</v>
      </c>
      <c r="J41" s="33">
        <f t="shared" si="2"/>
        <v>0</v>
      </c>
    </row>
    <row r="42" spans="2:13" s="19" customFormat="1" ht="15" customHeight="1" x14ac:dyDescent="0.2">
      <c r="B42" s="64" t="s">
        <v>29</v>
      </c>
      <c r="C42" s="27">
        <v>2</v>
      </c>
      <c r="D42" s="35">
        <v>1</v>
      </c>
      <c r="E42" s="37">
        <f t="shared" si="0"/>
        <v>-1</v>
      </c>
      <c r="F42" s="30">
        <f t="shared" si="3"/>
        <v>-0.5</v>
      </c>
      <c r="G42" s="61">
        <v>4</v>
      </c>
      <c r="H42" s="62">
        <v>3</v>
      </c>
      <c r="I42" s="39">
        <f t="shared" si="1"/>
        <v>-1</v>
      </c>
      <c r="J42" s="33">
        <f t="shared" si="2"/>
        <v>-0.25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19</v>
      </c>
      <c r="D46" s="70">
        <f>SUM(D25:D45)</f>
        <v>19</v>
      </c>
      <c r="E46" s="103">
        <f>SUM(E25:E45)</f>
        <v>0</v>
      </c>
      <c r="F46" s="71">
        <f>IF(C46=0,F46=0,E46/C46)</f>
        <v>0</v>
      </c>
      <c r="G46" s="72">
        <f>SUM(G25:G45)</f>
        <v>106</v>
      </c>
      <c r="H46" s="69">
        <f>SUM(H25:H45)</f>
        <v>102</v>
      </c>
      <c r="I46" s="73">
        <f t="shared" si="1"/>
        <v>-4</v>
      </c>
      <c r="J46" s="74">
        <f t="shared" si="2"/>
        <v>-3.7735849056603772E-2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9</v>
      </c>
      <c r="D48" s="28">
        <v>6</v>
      </c>
      <c r="E48" s="29">
        <f t="shared" ref="E48:E55" si="4">D48-C48</f>
        <v>-3</v>
      </c>
      <c r="F48" s="80">
        <f>IF(C48=0,F48=0,E48/C48)</f>
        <v>-0.33333333333333331</v>
      </c>
      <c r="G48" s="27">
        <v>42</v>
      </c>
      <c r="H48" s="28">
        <v>38</v>
      </c>
      <c r="I48" s="81">
        <f t="shared" ref="I48:I55" si="5">(H48-G48)</f>
        <v>-4</v>
      </c>
      <c r="J48" s="82">
        <f t="shared" ref="J48:J55" si="6">IF(G48=0,J48=0,I48/G48)</f>
        <v>-9.5238095238095233E-2</v>
      </c>
      <c r="M48" s="83"/>
    </row>
    <row r="49" spans="1:12" s="19" customFormat="1" ht="15" customHeight="1" x14ac:dyDescent="0.2">
      <c r="B49" s="84" t="s">
        <v>36</v>
      </c>
      <c r="C49" s="27">
        <v>3</v>
      </c>
      <c r="D49" s="35">
        <v>5</v>
      </c>
      <c r="E49" s="113">
        <f t="shared" si="4"/>
        <v>2</v>
      </c>
      <c r="F49" s="80">
        <f>IF(C49=0,F49=0,E49/C49)</f>
        <v>0.66666666666666663</v>
      </c>
      <c r="G49" s="27">
        <v>33</v>
      </c>
      <c r="H49" s="35">
        <v>34</v>
      </c>
      <c r="I49" s="118">
        <f t="shared" si="5"/>
        <v>1</v>
      </c>
      <c r="J49" s="82">
        <f t="shared" si="6"/>
        <v>3.0303030303030304E-2</v>
      </c>
    </row>
    <row r="50" spans="1:12" s="19" customFormat="1" ht="15" customHeight="1" x14ac:dyDescent="0.2">
      <c r="B50" s="85" t="s">
        <v>37</v>
      </c>
      <c r="C50" s="27">
        <v>2</v>
      </c>
      <c r="D50" s="35">
        <v>3</v>
      </c>
      <c r="E50" s="113">
        <f t="shared" si="4"/>
        <v>1</v>
      </c>
      <c r="F50" s="80">
        <f t="shared" ref="F50:F55" si="7">IF(C50=0,F50=0,E50/C50)</f>
        <v>0.5</v>
      </c>
      <c r="G50" s="27">
        <v>11</v>
      </c>
      <c r="H50" s="35">
        <v>12</v>
      </c>
      <c r="I50" s="118">
        <f t="shared" si="5"/>
        <v>1</v>
      </c>
      <c r="J50" s="82">
        <f t="shared" si="6"/>
        <v>9.0909090909090912E-2</v>
      </c>
    </row>
    <row r="51" spans="1:12" s="19" customFormat="1" ht="15" customHeight="1" x14ac:dyDescent="0.2">
      <c r="B51" s="84" t="s">
        <v>38</v>
      </c>
      <c r="C51" s="27">
        <v>3</v>
      </c>
      <c r="D51" s="35">
        <v>3</v>
      </c>
      <c r="E51" s="37">
        <f t="shared" si="4"/>
        <v>0</v>
      </c>
      <c r="F51" s="80">
        <f t="shared" si="7"/>
        <v>0</v>
      </c>
      <c r="G51" s="27">
        <v>12</v>
      </c>
      <c r="H51" s="35">
        <v>10</v>
      </c>
      <c r="I51" s="65">
        <f t="shared" si="5"/>
        <v>-2</v>
      </c>
      <c r="J51" s="82">
        <f t="shared" si="6"/>
        <v>-0.16666666666666666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13" zoomScaleNormal="100" workbookViewId="0">
      <selection activeCell="L29" sqref="L29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61"/>
      <c r="C11" s="161"/>
      <c r="D11" s="161"/>
      <c r="E11" s="161"/>
      <c r="F11" s="161"/>
      <c r="G11" s="161"/>
      <c r="H11" s="161"/>
      <c r="I11" s="161"/>
      <c r="J11" s="16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4" ht="12.95" customHeight="1" x14ac:dyDescent="0.2">
      <c r="A17" s="1"/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85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86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3</v>
      </c>
      <c r="E25" s="117">
        <f t="shared" ref="E25:E45" si="0">D25-C25</f>
        <v>1</v>
      </c>
      <c r="F25" s="30">
        <f>IF(C25=0,F25=0,E25/C25)</f>
        <v>0.5</v>
      </c>
      <c r="G25" s="27">
        <v>12</v>
      </c>
      <c r="H25" s="31">
        <v>11</v>
      </c>
      <c r="I25" s="32">
        <f t="shared" ref="I25:I46" si="1">(H25-G25)</f>
        <v>-1</v>
      </c>
      <c r="J25" s="33">
        <f t="shared" ref="J25:J46" si="2">IF(G25=0,J25=0,I25/G25)</f>
        <v>-8.3333333333333329E-2</v>
      </c>
    </row>
    <row r="26" spans="1:14" s="19" customFormat="1" ht="15" customHeight="1" x14ac:dyDescent="0.2">
      <c r="B26" s="34" t="s">
        <v>13</v>
      </c>
      <c r="C26" s="27">
        <v>5</v>
      </c>
      <c r="D26" s="35">
        <v>4</v>
      </c>
      <c r="E26" s="29">
        <f t="shared" si="0"/>
        <v>-1</v>
      </c>
      <c r="F26" s="30">
        <f>IF(C26=0,F26=0,E26/C26)</f>
        <v>-0.2</v>
      </c>
      <c r="G26" s="27">
        <v>19</v>
      </c>
      <c r="H26" s="31">
        <v>10</v>
      </c>
      <c r="I26" s="32">
        <f t="shared" si="1"/>
        <v>-9</v>
      </c>
      <c r="J26" s="33">
        <f t="shared" si="2"/>
        <v>-0.47368421052631576</v>
      </c>
    </row>
    <row r="27" spans="1:14" s="19" customFormat="1" ht="15" customHeight="1" x14ac:dyDescent="0.2">
      <c r="B27" s="34" t="s">
        <v>14</v>
      </c>
      <c r="C27" s="27">
        <v>1</v>
      </c>
      <c r="D27" s="35">
        <v>2</v>
      </c>
      <c r="E27" s="113">
        <f t="shared" si="0"/>
        <v>1</v>
      </c>
      <c r="F27" s="30">
        <f t="shared" ref="F27:F44" si="3">IF(C27=0,F27=0,E27/C27)</f>
        <v>1</v>
      </c>
      <c r="G27" s="27">
        <v>6</v>
      </c>
      <c r="H27" s="31">
        <v>11</v>
      </c>
      <c r="I27" s="36">
        <f t="shared" si="1"/>
        <v>5</v>
      </c>
      <c r="J27" s="33">
        <f t="shared" si="2"/>
        <v>0.83333333333333337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1</v>
      </c>
      <c r="D29" s="35">
        <v>1</v>
      </c>
      <c r="E29" s="37">
        <f t="shared" si="0"/>
        <v>0</v>
      </c>
      <c r="F29" s="30">
        <f t="shared" si="3"/>
        <v>0</v>
      </c>
      <c r="G29" s="27">
        <v>10</v>
      </c>
      <c r="H29" s="31">
        <v>12</v>
      </c>
      <c r="I29" s="36">
        <f t="shared" si="1"/>
        <v>2</v>
      </c>
      <c r="J29" s="33">
        <f t="shared" si="2"/>
        <v>0.2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2</v>
      </c>
      <c r="D33" s="35">
        <v>3</v>
      </c>
      <c r="E33" s="113">
        <f t="shared" si="0"/>
        <v>1</v>
      </c>
      <c r="F33" s="30">
        <f t="shared" si="3"/>
        <v>0.5</v>
      </c>
      <c r="G33" s="27">
        <v>11</v>
      </c>
      <c r="H33" s="31">
        <v>10</v>
      </c>
      <c r="I33" s="39">
        <f t="shared" si="1"/>
        <v>-1</v>
      </c>
      <c r="J33" s="33">
        <f t="shared" si="2"/>
        <v>-9.0909090909090912E-2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2</v>
      </c>
      <c r="E36" s="113">
        <f t="shared" si="0"/>
        <v>2</v>
      </c>
      <c r="F36" s="30">
        <f t="shared" ca="1" si="3"/>
        <v>0</v>
      </c>
      <c r="G36" s="27">
        <v>1</v>
      </c>
      <c r="H36" s="31">
        <v>5</v>
      </c>
      <c r="I36" s="36">
        <f t="shared" si="1"/>
        <v>4</v>
      </c>
      <c r="J36" s="33">
        <f t="shared" si="2"/>
        <v>4</v>
      </c>
    </row>
    <row r="37" spans="2:13" s="19" customFormat="1" ht="15" customHeight="1" thickBot="1" x14ac:dyDescent="0.25">
      <c r="B37" s="42" t="s">
        <v>24</v>
      </c>
      <c r="C37" s="43">
        <v>3</v>
      </c>
      <c r="D37" s="44">
        <v>0</v>
      </c>
      <c r="E37" s="101">
        <f t="shared" si="0"/>
        <v>-3</v>
      </c>
      <c r="F37" s="58">
        <f t="shared" si="3"/>
        <v>-1</v>
      </c>
      <c r="G37" s="46">
        <v>6</v>
      </c>
      <c r="H37" s="47">
        <v>4</v>
      </c>
      <c r="I37" s="59">
        <f t="shared" si="1"/>
        <v>-2</v>
      </c>
      <c r="J37" s="49">
        <f t="shared" si="2"/>
        <v>-0.33333333333333331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1</v>
      </c>
      <c r="D41" s="35">
        <v>1</v>
      </c>
      <c r="E41" s="37">
        <f t="shared" si="0"/>
        <v>0</v>
      </c>
      <c r="F41" s="30">
        <f t="shared" si="3"/>
        <v>0</v>
      </c>
      <c r="G41" s="61">
        <v>3</v>
      </c>
      <c r="H41" s="62">
        <v>2</v>
      </c>
      <c r="I41" s="39">
        <f t="shared" si="1"/>
        <v>-1</v>
      </c>
      <c r="J41" s="33">
        <f t="shared" si="2"/>
        <v>-0.33333333333333331</v>
      </c>
    </row>
    <row r="42" spans="2:13" s="19" customFormat="1" ht="15" customHeight="1" x14ac:dyDescent="0.2">
      <c r="B42" s="64" t="s">
        <v>29</v>
      </c>
      <c r="C42" s="27">
        <v>2</v>
      </c>
      <c r="D42" s="35">
        <v>1</v>
      </c>
      <c r="E42" s="37">
        <f t="shared" si="0"/>
        <v>-1</v>
      </c>
      <c r="F42" s="30">
        <f t="shared" si="3"/>
        <v>-0.5</v>
      </c>
      <c r="G42" s="61">
        <v>4</v>
      </c>
      <c r="H42" s="62">
        <v>3</v>
      </c>
      <c r="I42" s="39">
        <f t="shared" si="1"/>
        <v>-1</v>
      </c>
      <c r="J42" s="33">
        <f t="shared" si="2"/>
        <v>-0.25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20</v>
      </c>
      <c r="D46" s="70">
        <f>SUM(D25:D45)</f>
        <v>22</v>
      </c>
      <c r="E46" s="119">
        <f>SUM(E25:E45)</f>
        <v>2</v>
      </c>
      <c r="F46" s="71">
        <f>IF(C46=0,F46=0,E46/C46)</f>
        <v>0.1</v>
      </c>
      <c r="G46" s="72">
        <f>SUM(G25:G45)</f>
        <v>107</v>
      </c>
      <c r="H46" s="69">
        <f>SUM(H25:H45)</f>
        <v>105</v>
      </c>
      <c r="I46" s="73">
        <f t="shared" si="1"/>
        <v>-2</v>
      </c>
      <c r="J46" s="74">
        <f t="shared" si="2"/>
        <v>-1.8691588785046728E-2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9</v>
      </c>
      <c r="D48" s="28">
        <v>7</v>
      </c>
      <c r="E48" s="29">
        <f t="shared" ref="E48:E55" si="4">D48-C48</f>
        <v>-2</v>
      </c>
      <c r="F48" s="80">
        <f>IF(C48=0,F48=0,E48/C48)</f>
        <v>-0.22222222222222221</v>
      </c>
      <c r="G48" s="27">
        <v>42</v>
      </c>
      <c r="H48" s="28">
        <v>39</v>
      </c>
      <c r="I48" s="81">
        <f t="shared" ref="I48:I55" si="5">(H48-G48)</f>
        <v>-3</v>
      </c>
      <c r="J48" s="82">
        <f t="shared" ref="J48:J55" si="6">IF(G48=0,J48=0,I48/G48)</f>
        <v>-7.1428571428571425E-2</v>
      </c>
      <c r="M48" s="83"/>
    </row>
    <row r="49" spans="1:12" s="19" customFormat="1" ht="15" customHeight="1" x14ac:dyDescent="0.2">
      <c r="B49" s="84" t="s">
        <v>36</v>
      </c>
      <c r="C49" s="27">
        <v>3</v>
      </c>
      <c r="D49" s="35">
        <v>7</v>
      </c>
      <c r="E49" s="113">
        <f t="shared" si="4"/>
        <v>4</v>
      </c>
      <c r="F49" s="80">
        <f>IF(C49=0,F49=0,E49/C49)</f>
        <v>1.3333333333333333</v>
      </c>
      <c r="G49" s="27">
        <v>33</v>
      </c>
      <c r="H49" s="35">
        <v>36</v>
      </c>
      <c r="I49" s="118">
        <f t="shared" si="5"/>
        <v>3</v>
      </c>
      <c r="J49" s="82">
        <f t="shared" si="6"/>
        <v>9.0909090909090912E-2</v>
      </c>
    </row>
    <row r="50" spans="1:12" s="19" customFormat="1" ht="15" customHeight="1" x14ac:dyDescent="0.2">
      <c r="B50" s="85" t="s">
        <v>37</v>
      </c>
      <c r="C50" s="27">
        <v>2</v>
      </c>
      <c r="D50" s="35">
        <v>3</v>
      </c>
      <c r="E50" s="113">
        <f t="shared" si="4"/>
        <v>1</v>
      </c>
      <c r="F50" s="80">
        <f t="shared" ref="F50:F55" si="7">IF(C50=0,F50=0,E50/C50)</f>
        <v>0.5</v>
      </c>
      <c r="G50" s="27">
        <v>11</v>
      </c>
      <c r="H50" s="35">
        <v>12</v>
      </c>
      <c r="I50" s="118">
        <f t="shared" si="5"/>
        <v>1</v>
      </c>
      <c r="J50" s="82">
        <f t="shared" si="6"/>
        <v>9.0909090909090912E-2</v>
      </c>
    </row>
    <row r="51" spans="1:12" s="19" customFormat="1" ht="15" customHeight="1" x14ac:dyDescent="0.2">
      <c r="B51" s="84" t="s">
        <v>38</v>
      </c>
      <c r="C51" s="27">
        <v>4</v>
      </c>
      <c r="D51" s="35">
        <v>3</v>
      </c>
      <c r="E51" s="37">
        <f t="shared" si="4"/>
        <v>-1</v>
      </c>
      <c r="F51" s="80">
        <f t="shared" si="7"/>
        <v>-0.25</v>
      </c>
      <c r="G51" s="27">
        <v>13</v>
      </c>
      <c r="H51" s="35">
        <v>10</v>
      </c>
      <c r="I51" s="65">
        <f t="shared" si="5"/>
        <v>-3</v>
      </c>
      <c r="J51" s="82">
        <f t="shared" si="6"/>
        <v>-0.23076923076923078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19" zoomScaleNormal="100" workbookViewId="0">
      <selection activeCell="L26" sqref="L26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61"/>
      <c r="C11" s="161"/>
      <c r="D11" s="161"/>
      <c r="E11" s="161"/>
      <c r="F11" s="161"/>
      <c r="G11" s="161"/>
      <c r="H11" s="161"/>
      <c r="I11" s="161"/>
      <c r="J11" s="161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4" ht="12.95" customHeight="1" x14ac:dyDescent="0.2">
      <c r="A17" s="1"/>
      <c r="B17" s="162"/>
      <c r="C17" s="162"/>
      <c r="D17" s="162"/>
      <c r="E17" s="162"/>
      <c r="F17" s="162"/>
      <c r="G17" s="162"/>
      <c r="H17" s="162"/>
      <c r="I17" s="162"/>
      <c r="J17" s="162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87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88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3</v>
      </c>
      <c r="E25" s="117">
        <f t="shared" ref="E25:E45" si="0">D25-C25</f>
        <v>1</v>
      </c>
      <c r="F25" s="30">
        <f>IF(C25=0,F25=0,E25/C25)</f>
        <v>0.5</v>
      </c>
      <c r="G25" s="27">
        <v>12</v>
      </c>
      <c r="H25" s="31">
        <v>11</v>
      </c>
      <c r="I25" s="32">
        <f t="shared" ref="I25:I46" si="1">(H25-G25)</f>
        <v>-1</v>
      </c>
      <c r="J25" s="33">
        <f t="shared" ref="J25:J46" si="2">IF(G25=0,J25=0,I25/G25)</f>
        <v>-8.3333333333333329E-2</v>
      </c>
    </row>
    <row r="26" spans="1:14" s="19" customFormat="1" ht="15" customHeight="1" x14ac:dyDescent="0.2">
      <c r="B26" s="34" t="s">
        <v>13</v>
      </c>
      <c r="C26" s="27">
        <v>5</v>
      </c>
      <c r="D26" s="35">
        <v>4</v>
      </c>
      <c r="E26" s="29">
        <f t="shared" si="0"/>
        <v>-1</v>
      </c>
      <c r="F26" s="30">
        <f>IF(C26=0,F26=0,E26/C26)</f>
        <v>-0.2</v>
      </c>
      <c r="G26" s="27">
        <v>19</v>
      </c>
      <c r="H26" s="31">
        <v>10</v>
      </c>
      <c r="I26" s="32">
        <f t="shared" si="1"/>
        <v>-9</v>
      </c>
      <c r="J26" s="33">
        <f t="shared" si="2"/>
        <v>-0.47368421052631576</v>
      </c>
    </row>
    <row r="27" spans="1:14" s="19" customFormat="1" ht="15" customHeight="1" x14ac:dyDescent="0.2">
      <c r="B27" s="34" t="s">
        <v>14</v>
      </c>
      <c r="C27" s="27">
        <v>1</v>
      </c>
      <c r="D27" s="35">
        <v>4</v>
      </c>
      <c r="E27" s="113">
        <f t="shared" si="0"/>
        <v>3</v>
      </c>
      <c r="F27" s="30">
        <f t="shared" ref="F27:F44" si="3">IF(C27=0,F27=0,E27/C27)</f>
        <v>3</v>
      </c>
      <c r="G27" s="27">
        <v>6</v>
      </c>
      <c r="H27" s="31">
        <v>13</v>
      </c>
      <c r="I27" s="36">
        <f t="shared" si="1"/>
        <v>7</v>
      </c>
      <c r="J27" s="33">
        <f t="shared" si="2"/>
        <v>1.1666666666666667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2</v>
      </c>
      <c r="D29" s="35">
        <v>1</v>
      </c>
      <c r="E29" s="37">
        <f t="shared" si="0"/>
        <v>-1</v>
      </c>
      <c r="F29" s="30">
        <f t="shared" si="3"/>
        <v>-0.5</v>
      </c>
      <c r="G29" s="27">
        <v>11</v>
      </c>
      <c r="H29" s="31">
        <v>12</v>
      </c>
      <c r="I29" s="36">
        <f t="shared" si="1"/>
        <v>1</v>
      </c>
      <c r="J29" s="33">
        <f t="shared" si="2"/>
        <v>9.0909090909090912E-2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3</v>
      </c>
      <c r="D33" s="35">
        <v>3</v>
      </c>
      <c r="E33" s="37">
        <f t="shared" si="0"/>
        <v>0</v>
      </c>
      <c r="F33" s="30">
        <f t="shared" si="3"/>
        <v>0</v>
      </c>
      <c r="G33" s="27">
        <v>12</v>
      </c>
      <c r="H33" s="31">
        <v>10</v>
      </c>
      <c r="I33" s="39">
        <f t="shared" si="1"/>
        <v>-2</v>
      </c>
      <c r="J33" s="33">
        <f t="shared" si="2"/>
        <v>-0.16666666666666666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2</v>
      </c>
      <c r="E36" s="113">
        <f t="shared" si="0"/>
        <v>2</v>
      </c>
      <c r="F36" s="30">
        <f t="shared" ca="1" si="3"/>
        <v>0</v>
      </c>
      <c r="G36" s="27">
        <v>1</v>
      </c>
      <c r="H36" s="31">
        <v>5</v>
      </c>
      <c r="I36" s="36">
        <f t="shared" si="1"/>
        <v>4</v>
      </c>
      <c r="J36" s="33">
        <f t="shared" si="2"/>
        <v>4</v>
      </c>
    </row>
    <row r="37" spans="2:13" s="19" customFormat="1" ht="15" customHeight="1" thickBot="1" x14ac:dyDescent="0.25">
      <c r="B37" s="42" t="s">
        <v>24</v>
      </c>
      <c r="C37" s="43">
        <v>3</v>
      </c>
      <c r="D37" s="44">
        <v>0</v>
      </c>
      <c r="E37" s="101">
        <f t="shared" si="0"/>
        <v>-3</v>
      </c>
      <c r="F37" s="58">
        <f t="shared" si="3"/>
        <v>-1</v>
      </c>
      <c r="G37" s="46">
        <v>6</v>
      </c>
      <c r="H37" s="47">
        <v>4</v>
      </c>
      <c r="I37" s="59">
        <f t="shared" si="1"/>
        <v>-2</v>
      </c>
      <c r="J37" s="49">
        <f t="shared" si="2"/>
        <v>-0.33333333333333331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1</v>
      </c>
      <c r="D41" s="35">
        <v>1</v>
      </c>
      <c r="E41" s="37">
        <f t="shared" si="0"/>
        <v>0</v>
      </c>
      <c r="F41" s="30">
        <f t="shared" si="3"/>
        <v>0</v>
      </c>
      <c r="G41" s="61">
        <v>3</v>
      </c>
      <c r="H41" s="62">
        <v>2</v>
      </c>
      <c r="I41" s="39">
        <f t="shared" si="1"/>
        <v>-1</v>
      </c>
      <c r="J41" s="33">
        <f t="shared" si="2"/>
        <v>-0.33333333333333331</v>
      </c>
    </row>
    <row r="42" spans="2:13" s="19" customFormat="1" ht="15" customHeight="1" x14ac:dyDescent="0.2">
      <c r="B42" s="64" t="s">
        <v>29</v>
      </c>
      <c r="C42" s="27">
        <v>2</v>
      </c>
      <c r="D42" s="35">
        <v>1</v>
      </c>
      <c r="E42" s="37">
        <f t="shared" si="0"/>
        <v>-1</v>
      </c>
      <c r="F42" s="30">
        <f t="shared" si="3"/>
        <v>-0.5</v>
      </c>
      <c r="G42" s="61">
        <v>4</v>
      </c>
      <c r="H42" s="62">
        <v>3</v>
      </c>
      <c r="I42" s="39">
        <f t="shared" si="1"/>
        <v>-1</v>
      </c>
      <c r="J42" s="33">
        <f t="shared" si="2"/>
        <v>-0.25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22</v>
      </c>
      <c r="D46" s="70">
        <f>SUM(D25:D45)</f>
        <v>24</v>
      </c>
      <c r="E46" s="119">
        <f>SUM(E25:E45)</f>
        <v>2</v>
      </c>
      <c r="F46" s="71">
        <f>IF(C46=0,F46=0,E46/C46)</f>
        <v>9.0909090909090912E-2</v>
      </c>
      <c r="G46" s="72">
        <f>SUM(G25:G45)</f>
        <v>109</v>
      </c>
      <c r="H46" s="69">
        <f>SUM(H25:H45)</f>
        <v>107</v>
      </c>
      <c r="I46" s="73">
        <f t="shared" si="1"/>
        <v>-2</v>
      </c>
      <c r="J46" s="74">
        <f t="shared" si="2"/>
        <v>-1.834862385321101E-2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9</v>
      </c>
      <c r="D48" s="28">
        <v>8</v>
      </c>
      <c r="E48" s="29">
        <f t="shared" ref="E48:E55" si="4">D48-C48</f>
        <v>-1</v>
      </c>
      <c r="F48" s="80">
        <f>IF(C48=0,F48=0,E48/C48)</f>
        <v>-0.1111111111111111</v>
      </c>
      <c r="G48" s="27">
        <v>42</v>
      </c>
      <c r="H48" s="28">
        <v>40</v>
      </c>
      <c r="I48" s="81">
        <f t="shared" ref="I48:I55" si="5">(H48-G48)</f>
        <v>-2</v>
      </c>
      <c r="J48" s="82">
        <f t="shared" ref="J48:J55" si="6">IF(G48=0,J48=0,I48/G48)</f>
        <v>-4.7619047619047616E-2</v>
      </c>
      <c r="M48" s="83"/>
    </row>
    <row r="49" spans="1:12" s="19" customFormat="1" ht="15" customHeight="1" x14ac:dyDescent="0.2">
      <c r="B49" s="84" t="s">
        <v>36</v>
      </c>
      <c r="C49" s="27">
        <v>3</v>
      </c>
      <c r="D49" s="35">
        <v>7</v>
      </c>
      <c r="E49" s="113">
        <f t="shared" si="4"/>
        <v>4</v>
      </c>
      <c r="F49" s="80">
        <f>IF(C49=0,F49=0,E49/C49)</f>
        <v>1.3333333333333333</v>
      </c>
      <c r="G49" s="27">
        <v>33</v>
      </c>
      <c r="H49" s="35">
        <v>36</v>
      </c>
      <c r="I49" s="118">
        <f t="shared" si="5"/>
        <v>3</v>
      </c>
      <c r="J49" s="82">
        <f t="shared" si="6"/>
        <v>9.0909090909090912E-2</v>
      </c>
    </row>
    <row r="50" spans="1:12" s="19" customFormat="1" ht="15" customHeight="1" x14ac:dyDescent="0.2">
      <c r="B50" s="85" t="s">
        <v>37</v>
      </c>
      <c r="C50" s="27">
        <v>2</v>
      </c>
      <c r="D50" s="35">
        <v>4</v>
      </c>
      <c r="E50" s="113">
        <f t="shared" si="4"/>
        <v>2</v>
      </c>
      <c r="F50" s="80">
        <f t="shared" ref="F50:F55" si="7">IF(C50=0,F50=0,E50/C50)</f>
        <v>1</v>
      </c>
      <c r="G50" s="27">
        <v>11</v>
      </c>
      <c r="H50" s="35">
        <v>13</v>
      </c>
      <c r="I50" s="118">
        <f t="shared" si="5"/>
        <v>2</v>
      </c>
      <c r="J50" s="82">
        <f t="shared" si="6"/>
        <v>0.18181818181818182</v>
      </c>
    </row>
    <row r="51" spans="1:12" s="19" customFormat="1" ht="15" customHeight="1" x14ac:dyDescent="0.2">
      <c r="B51" s="84" t="s">
        <v>38</v>
      </c>
      <c r="C51" s="27">
        <v>6</v>
      </c>
      <c r="D51" s="35">
        <v>3</v>
      </c>
      <c r="E51" s="37">
        <f t="shared" si="4"/>
        <v>-3</v>
      </c>
      <c r="F51" s="80">
        <f t="shared" si="7"/>
        <v>-0.5</v>
      </c>
      <c r="G51" s="27">
        <v>15</v>
      </c>
      <c r="H51" s="35">
        <v>10</v>
      </c>
      <c r="I51" s="65">
        <f t="shared" si="5"/>
        <v>-5</v>
      </c>
      <c r="J51" s="82">
        <f t="shared" si="6"/>
        <v>-0.33333333333333331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A10" zoomScaleNormal="100" workbookViewId="0">
      <selection activeCell="B14" sqref="B14:J1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64"/>
      <c r="B5" s="164"/>
      <c r="C5" s="164"/>
      <c r="D5" s="164"/>
      <c r="E5" s="164"/>
      <c r="F5" s="164"/>
      <c r="G5" s="164"/>
      <c r="H5" s="164"/>
      <c r="I5" s="164"/>
      <c r="J5" s="164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65"/>
      <c r="C11" s="165"/>
      <c r="D11" s="165"/>
      <c r="E11" s="165"/>
      <c r="F11" s="165"/>
      <c r="G11" s="165"/>
      <c r="H11" s="165"/>
      <c r="I11" s="165"/>
      <c r="J11" s="165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63"/>
      <c r="C16" s="163"/>
      <c r="D16" s="163"/>
      <c r="E16" s="163"/>
      <c r="F16" s="163"/>
      <c r="G16" s="163"/>
      <c r="H16" s="163"/>
      <c r="I16" s="163"/>
      <c r="J16" s="163"/>
    </row>
    <row r="17" spans="1:14" ht="12.95" customHeight="1" x14ac:dyDescent="0.2">
      <c r="A17" s="1"/>
      <c r="B17" s="163"/>
      <c r="C17" s="163"/>
      <c r="D17" s="163"/>
      <c r="E17" s="163"/>
      <c r="F17" s="163"/>
      <c r="G17" s="163"/>
      <c r="H17" s="163"/>
      <c r="I17" s="163"/>
      <c r="J17" s="163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89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90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3</v>
      </c>
      <c r="E25" s="117">
        <f t="shared" ref="E25:E45" si="0">D25-C25</f>
        <v>1</v>
      </c>
      <c r="F25" s="30">
        <f>IF(C25=0,F25=0,E25/C25)</f>
        <v>0.5</v>
      </c>
      <c r="G25" s="27">
        <v>12</v>
      </c>
      <c r="H25" s="31">
        <v>11</v>
      </c>
      <c r="I25" s="32">
        <f t="shared" ref="I25:I46" si="1">(H25-G25)</f>
        <v>-1</v>
      </c>
      <c r="J25" s="33">
        <f t="shared" ref="J25:J46" si="2">IF(G25=0,J25=0,I25/G25)</f>
        <v>-8.3333333333333329E-2</v>
      </c>
    </row>
    <row r="26" spans="1:14" s="19" customFormat="1" ht="15" customHeight="1" x14ac:dyDescent="0.2">
      <c r="B26" s="34" t="s">
        <v>13</v>
      </c>
      <c r="C26" s="27">
        <v>6</v>
      </c>
      <c r="D26" s="35">
        <v>4</v>
      </c>
      <c r="E26" s="29">
        <f t="shared" si="0"/>
        <v>-2</v>
      </c>
      <c r="F26" s="30">
        <f>IF(C26=0,F26=0,E26/C26)</f>
        <v>-0.33333333333333331</v>
      </c>
      <c r="G26" s="27">
        <v>20</v>
      </c>
      <c r="H26" s="31">
        <v>10</v>
      </c>
      <c r="I26" s="32">
        <f t="shared" si="1"/>
        <v>-10</v>
      </c>
      <c r="J26" s="33">
        <f t="shared" si="2"/>
        <v>-0.5</v>
      </c>
    </row>
    <row r="27" spans="1:14" s="19" customFormat="1" ht="15" customHeight="1" x14ac:dyDescent="0.2">
      <c r="B27" s="34" t="s">
        <v>14</v>
      </c>
      <c r="C27" s="27">
        <v>1</v>
      </c>
      <c r="D27" s="35">
        <v>4</v>
      </c>
      <c r="E27" s="113">
        <f t="shared" si="0"/>
        <v>3</v>
      </c>
      <c r="F27" s="30">
        <f t="shared" ref="F27:F44" si="3">IF(C27=0,F27=0,E27/C27)</f>
        <v>3</v>
      </c>
      <c r="G27" s="27">
        <v>6</v>
      </c>
      <c r="H27" s="31">
        <v>13</v>
      </c>
      <c r="I27" s="36">
        <f t="shared" si="1"/>
        <v>7</v>
      </c>
      <c r="J27" s="33">
        <f t="shared" si="2"/>
        <v>1.1666666666666667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2</v>
      </c>
      <c r="D29" s="35">
        <v>1</v>
      </c>
      <c r="E29" s="37">
        <f t="shared" si="0"/>
        <v>-1</v>
      </c>
      <c r="F29" s="30">
        <f t="shared" si="3"/>
        <v>-0.5</v>
      </c>
      <c r="G29" s="27">
        <v>11</v>
      </c>
      <c r="H29" s="31">
        <v>12</v>
      </c>
      <c r="I29" s="36">
        <f t="shared" si="1"/>
        <v>1</v>
      </c>
      <c r="J29" s="33">
        <f t="shared" si="2"/>
        <v>9.0909090909090912E-2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3</v>
      </c>
      <c r="D33" s="35">
        <v>3</v>
      </c>
      <c r="E33" s="37">
        <f t="shared" si="0"/>
        <v>0</v>
      </c>
      <c r="F33" s="30">
        <f t="shared" si="3"/>
        <v>0</v>
      </c>
      <c r="G33" s="27">
        <v>12</v>
      </c>
      <c r="H33" s="31">
        <v>10</v>
      </c>
      <c r="I33" s="39">
        <f t="shared" si="1"/>
        <v>-2</v>
      </c>
      <c r="J33" s="33">
        <f t="shared" si="2"/>
        <v>-0.16666666666666666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2</v>
      </c>
      <c r="E36" s="113">
        <f t="shared" si="0"/>
        <v>2</v>
      </c>
      <c r="F36" s="30">
        <f t="shared" ca="1" si="3"/>
        <v>0</v>
      </c>
      <c r="G36" s="27">
        <v>1</v>
      </c>
      <c r="H36" s="31">
        <v>5</v>
      </c>
      <c r="I36" s="36">
        <f t="shared" si="1"/>
        <v>4</v>
      </c>
      <c r="J36" s="33">
        <f t="shared" si="2"/>
        <v>4</v>
      </c>
    </row>
    <row r="37" spans="2:13" s="19" customFormat="1" ht="15" customHeight="1" thickBot="1" x14ac:dyDescent="0.25">
      <c r="B37" s="42" t="s">
        <v>24</v>
      </c>
      <c r="C37" s="43">
        <v>3</v>
      </c>
      <c r="D37" s="44">
        <v>0</v>
      </c>
      <c r="E37" s="101">
        <f t="shared" si="0"/>
        <v>-3</v>
      </c>
      <c r="F37" s="58">
        <f t="shared" si="3"/>
        <v>-1</v>
      </c>
      <c r="G37" s="46">
        <v>6</v>
      </c>
      <c r="H37" s="47">
        <v>4</v>
      </c>
      <c r="I37" s="59">
        <f t="shared" si="1"/>
        <v>-2</v>
      </c>
      <c r="J37" s="49">
        <f t="shared" si="2"/>
        <v>-0.33333333333333331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1</v>
      </c>
      <c r="D41" s="35">
        <v>1</v>
      </c>
      <c r="E41" s="37">
        <f t="shared" si="0"/>
        <v>0</v>
      </c>
      <c r="F41" s="30">
        <f t="shared" si="3"/>
        <v>0</v>
      </c>
      <c r="G41" s="61">
        <v>3</v>
      </c>
      <c r="H41" s="62">
        <v>2</v>
      </c>
      <c r="I41" s="39">
        <f t="shared" si="1"/>
        <v>-1</v>
      </c>
      <c r="J41" s="33">
        <f t="shared" si="2"/>
        <v>-0.33333333333333331</v>
      </c>
    </row>
    <row r="42" spans="2:13" s="19" customFormat="1" ht="15" customHeight="1" x14ac:dyDescent="0.2">
      <c r="B42" s="64" t="s">
        <v>29</v>
      </c>
      <c r="C42" s="27">
        <v>2</v>
      </c>
      <c r="D42" s="35">
        <v>1</v>
      </c>
      <c r="E42" s="37">
        <f t="shared" si="0"/>
        <v>-1</v>
      </c>
      <c r="F42" s="30">
        <f t="shared" si="3"/>
        <v>-0.5</v>
      </c>
      <c r="G42" s="61">
        <v>4</v>
      </c>
      <c r="H42" s="62">
        <v>3</v>
      </c>
      <c r="I42" s="39">
        <f t="shared" si="1"/>
        <v>-1</v>
      </c>
      <c r="J42" s="33">
        <f t="shared" si="2"/>
        <v>-0.25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23</v>
      </c>
      <c r="D46" s="70">
        <f>SUM(D25:D45)</f>
        <v>24</v>
      </c>
      <c r="E46" s="119">
        <f>SUM(E25:E45)</f>
        <v>1</v>
      </c>
      <c r="F46" s="71">
        <f>IF(C46=0,F46=0,E46/C46)</f>
        <v>4.3478260869565216E-2</v>
      </c>
      <c r="G46" s="72">
        <f>SUM(G25:G45)</f>
        <v>110</v>
      </c>
      <c r="H46" s="69">
        <f>SUM(H25:H45)</f>
        <v>107</v>
      </c>
      <c r="I46" s="73">
        <f t="shared" si="1"/>
        <v>-3</v>
      </c>
      <c r="J46" s="74">
        <f t="shared" si="2"/>
        <v>-2.7272727272727271E-2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10</v>
      </c>
      <c r="D48" s="28">
        <v>8</v>
      </c>
      <c r="E48" s="29">
        <f t="shared" ref="E48:E55" si="4">D48-C48</f>
        <v>-2</v>
      </c>
      <c r="F48" s="80">
        <f>IF(C48=0,F48=0,E48/C48)</f>
        <v>-0.2</v>
      </c>
      <c r="G48" s="27">
        <v>43</v>
      </c>
      <c r="H48" s="28">
        <v>40</v>
      </c>
      <c r="I48" s="81">
        <f t="shared" ref="I48:I55" si="5">(H48-G48)</f>
        <v>-3</v>
      </c>
      <c r="J48" s="82">
        <f t="shared" ref="J48:J55" si="6">IF(G48=0,J48=0,I48/G48)</f>
        <v>-6.9767441860465115E-2</v>
      </c>
      <c r="M48" s="83"/>
    </row>
    <row r="49" spans="1:12" s="19" customFormat="1" ht="15" customHeight="1" x14ac:dyDescent="0.2">
      <c r="B49" s="84" t="s">
        <v>36</v>
      </c>
      <c r="C49" s="27">
        <v>3</v>
      </c>
      <c r="D49" s="35">
        <v>7</v>
      </c>
      <c r="E49" s="113">
        <f t="shared" si="4"/>
        <v>4</v>
      </c>
      <c r="F49" s="80">
        <f>IF(C49=0,F49=0,E49/C49)</f>
        <v>1.3333333333333333</v>
      </c>
      <c r="G49" s="27">
        <v>33</v>
      </c>
      <c r="H49" s="35">
        <v>36</v>
      </c>
      <c r="I49" s="118">
        <f t="shared" si="5"/>
        <v>3</v>
      </c>
      <c r="J49" s="82">
        <f t="shared" si="6"/>
        <v>9.0909090909090912E-2</v>
      </c>
    </row>
    <row r="50" spans="1:12" s="19" customFormat="1" ht="15" customHeight="1" x14ac:dyDescent="0.2">
      <c r="B50" s="85" t="s">
        <v>37</v>
      </c>
      <c r="C50" s="27">
        <v>2</v>
      </c>
      <c r="D50" s="35">
        <v>4</v>
      </c>
      <c r="E50" s="113">
        <f t="shared" si="4"/>
        <v>2</v>
      </c>
      <c r="F50" s="80">
        <f t="shared" ref="F50:F55" si="7">IF(C50=0,F50=0,E50/C50)</f>
        <v>1</v>
      </c>
      <c r="G50" s="27">
        <v>11</v>
      </c>
      <c r="H50" s="35">
        <v>13</v>
      </c>
      <c r="I50" s="118">
        <f t="shared" si="5"/>
        <v>2</v>
      </c>
      <c r="J50" s="82">
        <f t="shared" si="6"/>
        <v>0.18181818181818182</v>
      </c>
    </row>
    <row r="51" spans="1:12" s="19" customFormat="1" ht="15" customHeight="1" x14ac:dyDescent="0.2">
      <c r="B51" s="84" t="s">
        <v>38</v>
      </c>
      <c r="C51" s="27">
        <v>6</v>
      </c>
      <c r="D51" s="35">
        <v>3</v>
      </c>
      <c r="E51" s="37">
        <f t="shared" si="4"/>
        <v>-3</v>
      </c>
      <c r="F51" s="80">
        <f t="shared" si="7"/>
        <v>-0.5</v>
      </c>
      <c r="G51" s="27">
        <v>15</v>
      </c>
      <c r="H51" s="35">
        <v>10</v>
      </c>
      <c r="I51" s="65">
        <f t="shared" si="5"/>
        <v>-5</v>
      </c>
      <c r="J51" s="82">
        <f t="shared" si="6"/>
        <v>-0.33333333333333331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zoomScaleNormal="100" workbookViewId="0">
      <selection activeCell="B18" sqref="B18:J18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70"/>
      <c r="B4" s="170"/>
      <c r="C4" s="170"/>
      <c r="D4" s="170"/>
      <c r="E4" s="170"/>
      <c r="F4" s="170"/>
      <c r="G4" s="170"/>
      <c r="H4" s="170"/>
      <c r="I4" s="170"/>
      <c r="J4" s="170"/>
    </row>
    <row r="5" spans="1:10" s="4" customFormat="1" ht="11.1" customHeight="1" x14ac:dyDescent="0.2">
      <c r="A5" s="166"/>
      <c r="B5" s="166"/>
      <c r="C5" s="166"/>
      <c r="D5" s="166"/>
      <c r="E5" s="166"/>
      <c r="F5" s="166"/>
      <c r="G5" s="166"/>
      <c r="H5" s="166"/>
      <c r="I5" s="166"/>
      <c r="J5" s="166"/>
    </row>
    <row r="6" spans="1:10" s="7" customFormat="1" ht="13.5" customHeight="1" x14ac:dyDescent="0.2">
      <c r="A6" s="6"/>
      <c r="B6" s="170" t="s">
        <v>0</v>
      </c>
      <c r="C6" s="170"/>
      <c r="D6" s="170"/>
      <c r="E6" s="170"/>
      <c r="F6" s="170"/>
      <c r="G6" s="170"/>
      <c r="H6" s="170"/>
      <c r="I6" s="170"/>
      <c r="J6" s="170"/>
    </row>
    <row r="7" spans="1:10" s="8" customFormat="1" ht="8.1" customHeight="1" x14ac:dyDescent="0.2">
      <c r="B7" s="9"/>
      <c r="C7" s="9"/>
      <c r="D7" s="9"/>
      <c r="E7" s="9"/>
      <c r="F7" s="10"/>
      <c r="G7" s="9"/>
      <c r="H7" s="9"/>
      <c r="I7" s="9"/>
      <c r="J7" s="9"/>
    </row>
    <row r="8" spans="1:10" s="8" customFormat="1" ht="8.1" customHeight="1" x14ac:dyDescent="0.2">
      <c r="B8" s="9"/>
      <c r="C8" s="9"/>
      <c r="D8" s="9"/>
      <c r="E8" s="9"/>
      <c r="F8" s="10"/>
      <c r="G8" s="9"/>
      <c r="H8" s="9"/>
      <c r="I8" s="9"/>
      <c r="J8" s="9"/>
    </row>
    <row r="9" spans="1:10" s="11" customFormat="1" ht="12.95" customHeight="1" x14ac:dyDescent="0.2">
      <c r="B9" s="171" t="s">
        <v>1</v>
      </c>
      <c r="C9" s="171"/>
      <c r="D9" s="171"/>
      <c r="E9" s="171"/>
      <c r="F9" s="171"/>
      <c r="G9" s="171"/>
      <c r="H9" s="171"/>
      <c r="I9" s="171"/>
      <c r="J9" s="171"/>
    </row>
    <row r="10" spans="1:10" s="11" customFormat="1" ht="12.95" customHeight="1" x14ac:dyDescent="0.2">
      <c r="B10" s="172" t="s">
        <v>2</v>
      </c>
      <c r="C10" s="172"/>
      <c r="D10" s="172"/>
      <c r="E10" s="172"/>
      <c r="F10" s="172"/>
      <c r="G10" s="172"/>
      <c r="H10" s="172"/>
      <c r="I10" s="172"/>
      <c r="J10" s="172"/>
    </row>
    <row r="11" spans="1:10" s="11" customFormat="1" ht="12.95" customHeight="1" x14ac:dyDescent="0.2">
      <c r="B11" s="167"/>
      <c r="C11" s="167"/>
      <c r="D11" s="167"/>
      <c r="E11" s="167"/>
      <c r="F11" s="167"/>
      <c r="G11" s="167"/>
      <c r="H11" s="167"/>
      <c r="I11" s="167"/>
      <c r="J11" s="167"/>
    </row>
    <row r="12" spans="1:10" s="11" customFormat="1" ht="12.9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</row>
    <row r="13" spans="1:10" s="11" customFormat="1" ht="12.95" customHeight="1" x14ac:dyDescent="0.2">
      <c r="B13" s="173" t="s">
        <v>3</v>
      </c>
      <c r="C13" s="173"/>
      <c r="D13" s="173"/>
      <c r="E13" s="173"/>
      <c r="F13" s="173"/>
      <c r="G13" s="173"/>
      <c r="H13" s="173"/>
      <c r="I13" s="173"/>
      <c r="J13" s="173"/>
    </row>
    <row r="14" spans="1:10" s="11" customFormat="1" ht="12.95" customHeight="1" x14ac:dyDescent="0.2">
      <c r="B14" s="169" t="s">
        <v>4</v>
      </c>
      <c r="C14" s="169"/>
      <c r="D14" s="169"/>
      <c r="E14" s="169"/>
      <c r="F14" s="169"/>
      <c r="G14" s="169"/>
      <c r="H14" s="169"/>
      <c r="I14" s="169"/>
      <c r="J14" s="169"/>
    </row>
    <row r="15" spans="1:10" ht="12.95" customHeight="1" x14ac:dyDescent="0.2">
      <c r="A15" s="1"/>
      <c r="B15" s="174" t="s">
        <v>5</v>
      </c>
      <c r="C15" s="174"/>
      <c r="D15" s="174"/>
      <c r="E15" s="174"/>
      <c r="F15" s="174"/>
      <c r="G15" s="174"/>
      <c r="H15" s="174"/>
      <c r="I15" s="174"/>
      <c r="J15" s="174"/>
    </row>
    <row r="16" spans="1:10" ht="12.95" customHeight="1" x14ac:dyDescent="0.2">
      <c r="A16" s="1"/>
      <c r="B16" s="168"/>
      <c r="C16" s="168"/>
      <c r="D16" s="168"/>
      <c r="E16" s="168"/>
      <c r="F16" s="168"/>
      <c r="G16" s="168"/>
      <c r="H16" s="168"/>
      <c r="I16" s="168"/>
      <c r="J16" s="168"/>
    </row>
    <row r="17" spans="1:14" ht="12.95" customHeight="1" x14ac:dyDescent="0.2">
      <c r="A17" s="1"/>
      <c r="B17" s="168"/>
      <c r="C17" s="168"/>
      <c r="D17" s="168"/>
      <c r="E17" s="168"/>
      <c r="F17" s="168"/>
      <c r="G17" s="168"/>
      <c r="H17" s="168"/>
      <c r="I17" s="168"/>
      <c r="J17" s="168"/>
    </row>
    <row r="18" spans="1:14" ht="18" customHeight="1" x14ac:dyDescent="0.3">
      <c r="A18" s="1"/>
      <c r="B18" s="175" t="s">
        <v>6</v>
      </c>
      <c r="C18" s="175"/>
      <c r="D18" s="175"/>
      <c r="E18" s="175"/>
      <c r="F18" s="175"/>
      <c r="G18" s="175"/>
      <c r="H18" s="175"/>
      <c r="I18" s="175"/>
      <c r="J18" s="175"/>
    </row>
    <row r="19" spans="1:14" s="11" customFormat="1" ht="12.75" customHeight="1" x14ac:dyDescent="0.2">
      <c r="B19" s="176" t="s">
        <v>91</v>
      </c>
      <c r="C19" s="176"/>
      <c r="D19" s="176"/>
      <c r="E19" s="176"/>
      <c r="F19" s="176"/>
      <c r="G19" s="176"/>
      <c r="H19" s="176"/>
      <c r="I19" s="176"/>
      <c r="J19" s="176"/>
    </row>
    <row r="20" spans="1:14" s="11" customFormat="1" ht="12.75" customHeight="1" x14ac:dyDescent="0.3">
      <c r="B20" s="15"/>
      <c r="C20" s="15"/>
      <c r="D20" s="15"/>
      <c r="E20" s="15"/>
      <c r="F20" s="15"/>
      <c r="G20" s="15"/>
      <c r="H20" s="15"/>
      <c r="I20" s="15"/>
      <c r="J20" s="16"/>
    </row>
    <row r="21" spans="1:14" ht="16.5" customHeight="1" x14ac:dyDescent="0.25">
      <c r="A21" s="1"/>
      <c r="B21" s="17" t="s">
        <v>92</v>
      </c>
      <c r="C21" s="17"/>
      <c r="D21" s="17"/>
      <c r="E21" s="17"/>
      <c r="F21" s="18"/>
    </row>
    <row r="22" spans="1:14" ht="4.5" customHeight="1" thickBot="1" x14ac:dyDescent="0.3">
      <c r="A22" s="19"/>
      <c r="B22" s="17"/>
      <c r="C22" s="17"/>
      <c r="D22" s="17"/>
      <c r="E22" s="17"/>
      <c r="F22" s="18"/>
    </row>
    <row r="23" spans="1:14" s="19" customFormat="1" ht="15" customHeight="1" thickBot="1" x14ac:dyDescent="0.25">
      <c r="B23" s="177" t="s">
        <v>7</v>
      </c>
      <c r="C23" s="179" t="s">
        <v>8</v>
      </c>
      <c r="D23" s="180"/>
      <c r="E23" s="181"/>
      <c r="F23" s="20"/>
      <c r="G23" s="182" t="s">
        <v>9</v>
      </c>
      <c r="H23" s="183"/>
      <c r="I23" s="184"/>
      <c r="J23" s="21"/>
      <c r="N23"/>
    </row>
    <row r="24" spans="1:14" s="19" customFormat="1" ht="37.5" customHeight="1" thickBot="1" x14ac:dyDescent="0.25">
      <c r="B24" s="178"/>
      <c r="C24" s="22" t="s">
        <v>45</v>
      </c>
      <c r="D24" s="23" t="s">
        <v>46</v>
      </c>
      <c r="E24" s="24" t="s">
        <v>10</v>
      </c>
      <c r="F24" s="25" t="s">
        <v>11</v>
      </c>
      <c r="G24" s="22" t="s">
        <v>47</v>
      </c>
      <c r="H24" s="23" t="s">
        <v>48</v>
      </c>
      <c r="I24" s="24" t="s">
        <v>10</v>
      </c>
      <c r="J24" s="24" t="s">
        <v>11</v>
      </c>
    </row>
    <row r="25" spans="1:14" s="19" customFormat="1" ht="15" customHeight="1" x14ac:dyDescent="0.2">
      <c r="B25" s="26" t="s">
        <v>12</v>
      </c>
      <c r="C25" s="27">
        <v>2</v>
      </c>
      <c r="D25" s="28">
        <v>3</v>
      </c>
      <c r="E25" s="117">
        <f t="shared" ref="E25:E45" si="0">D25-C25</f>
        <v>1</v>
      </c>
      <c r="F25" s="30">
        <f>IF(C25=0,F25=0,E25/C25)</f>
        <v>0.5</v>
      </c>
      <c r="G25" s="27">
        <v>12</v>
      </c>
      <c r="H25" s="31">
        <v>11</v>
      </c>
      <c r="I25" s="32">
        <f t="shared" ref="I25:I46" si="1">(H25-G25)</f>
        <v>-1</v>
      </c>
      <c r="J25" s="33">
        <f t="shared" ref="J25:J46" si="2">IF(G25=0,J25=0,I25/G25)</f>
        <v>-8.3333333333333329E-2</v>
      </c>
    </row>
    <row r="26" spans="1:14" s="19" customFormat="1" ht="15" customHeight="1" x14ac:dyDescent="0.2">
      <c r="B26" s="34" t="s">
        <v>13</v>
      </c>
      <c r="C26" s="27">
        <v>6</v>
      </c>
      <c r="D26" s="35">
        <v>4</v>
      </c>
      <c r="E26" s="29">
        <f t="shared" si="0"/>
        <v>-2</v>
      </c>
      <c r="F26" s="30">
        <f>IF(C26=0,F26=0,E26/C26)</f>
        <v>-0.33333333333333331</v>
      </c>
      <c r="G26" s="27">
        <v>20</v>
      </c>
      <c r="H26" s="31">
        <v>10</v>
      </c>
      <c r="I26" s="32">
        <f t="shared" si="1"/>
        <v>-10</v>
      </c>
      <c r="J26" s="33">
        <f t="shared" si="2"/>
        <v>-0.5</v>
      </c>
    </row>
    <row r="27" spans="1:14" s="19" customFormat="1" ht="15" customHeight="1" x14ac:dyDescent="0.2">
      <c r="B27" s="34" t="s">
        <v>14</v>
      </c>
      <c r="C27" s="27">
        <v>1</v>
      </c>
      <c r="D27" s="35">
        <v>4</v>
      </c>
      <c r="E27" s="113">
        <f t="shared" si="0"/>
        <v>3</v>
      </c>
      <c r="F27" s="30">
        <f t="shared" ref="F27:F44" si="3">IF(C27=0,F27=0,E27/C27)</f>
        <v>3</v>
      </c>
      <c r="G27" s="27">
        <v>6</v>
      </c>
      <c r="H27" s="31">
        <v>13</v>
      </c>
      <c r="I27" s="36">
        <f t="shared" si="1"/>
        <v>7</v>
      </c>
      <c r="J27" s="33">
        <f t="shared" si="2"/>
        <v>1.1666666666666667</v>
      </c>
    </row>
    <row r="28" spans="1:14" s="19" customFormat="1" ht="15" customHeight="1" x14ac:dyDescent="0.2">
      <c r="B28" s="34" t="s">
        <v>15</v>
      </c>
      <c r="C28" s="27">
        <v>0</v>
      </c>
      <c r="D28" s="35">
        <v>1</v>
      </c>
      <c r="E28" s="113">
        <f t="shared" si="0"/>
        <v>1</v>
      </c>
      <c r="F28" s="30">
        <f t="shared" ca="1" si="3"/>
        <v>0</v>
      </c>
      <c r="G28" s="27">
        <v>1</v>
      </c>
      <c r="H28" s="31">
        <v>8</v>
      </c>
      <c r="I28" s="36">
        <f t="shared" si="1"/>
        <v>7</v>
      </c>
      <c r="J28" s="33">
        <f t="shared" si="2"/>
        <v>7</v>
      </c>
    </row>
    <row r="29" spans="1:14" s="19" customFormat="1" ht="15" customHeight="1" x14ac:dyDescent="0.2">
      <c r="B29" s="34" t="s">
        <v>16</v>
      </c>
      <c r="C29" s="27">
        <v>2</v>
      </c>
      <c r="D29" s="35">
        <v>1</v>
      </c>
      <c r="E29" s="37">
        <f t="shared" si="0"/>
        <v>-1</v>
      </c>
      <c r="F29" s="30">
        <f t="shared" si="3"/>
        <v>-0.5</v>
      </c>
      <c r="G29" s="27">
        <v>11</v>
      </c>
      <c r="H29" s="31">
        <v>12</v>
      </c>
      <c r="I29" s="36">
        <f t="shared" si="1"/>
        <v>1</v>
      </c>
      <c r="J29" s="33">
        <f t="shared" si="2"/>
        <v>9.0909090909090912E-2</v>
      </c>
    </row>
    <row r="30" spans="1:14" s="19" customFormat="1" ht="15" customHeight="1" x14ac:dyDescent="0.2">
      <c r="B30" s="34" t="s">
        <v>17</v>
      </c>
      <c r="C30" s="27">
        <v>0</v>
      </c>
      <c r="D30" s="35">
        <v>1</v>
      </c>
      <c r="E30" s="113">
        <f t="shared" si="0"/>
        <v>1</v>
      </c>
      <c r="F30" s="30">
        <f t="shared" ca="1" si="3"/>
        <v>0</v>
      </c>
      <c r="G30" s="27">
        <v>4</v>
      </c>
      <c r="H30" s="31">
        <v>8</v>
      </c>
      <c r="I30" s="38">
        <f t="shared" si="1"/>
        <v>4</v>
      </c>
      <c r="J30" s="33">
        <f t="shared" si="2"/>
        <v>1</v>
      </c>
    </row>
    <row r="31" spans="1:14" s="19" customFormat="1" ht="15" customHeight="1" x14ac:dyDescent="0.2">
      <c r="B31" s="34" t="s">
        <v>18</v>
      </c>
      <c r="C31" s="27">
        <v>1</v>
      </c>
      <c r="D31" s="35">
        <v>0</v>
      </c>
      <c r="E31" s="37">
        <f t="shared" si="0"/>
        <v>-1</v>
      </c>
      <c r="F31" s="30">
        <f t="shared" si="3"/>
        <v>-1</v>
      </c>
      <c r="G31" s="27">
        <v>9</v>
      </c>
      <c r="H31" s="31">
        <v>5</v>
      </c>
      <c r="I31" s="39">
        <f t="shared" si="1"/>
        <v>-4</v>
      </c>
      <c r="J31" s="33">
        <f t="shared" si="2"/>
        <v>-0.44444444444444442</v>
      </c>
    </row>
    <row r="32" spans="1:14" s="19" customFormat="1" ht="15" customHeight="1" x14ac:dyDescent="0.2">
      <c r="B32" s="34" t="s">
        <v>19</v>
      </c>
      <c r="C32" s="27">
        <v>0</v>
      </c>
      <c r="D32" s="35">
        <v>0</v>
      </c>
      <c r="E32" s="37">
        <f t="shared" si="0"/>
        <v>0</v>
      </c>
      <c r="F32" s="30">
        <f t="shared" ca="1" si="3"/>
        <v>0</v>
      </c>
      <c r="G32" s="27">
        <v>2</v>
      </c>
      <c r="H32" s="31">
        <v>4</v>
      </c>
      <c r="I32" s="36">
        <f t="shared" si="1"/>
        <v>2</v>
      </c>
      <c r="J32" s="33">
        <f t="shared" si="2"/>
        <v>1</v>
      </c>
    </row>
    <row r="33" spans="2:13" s="19" customFormat="1" ht="15" customHeight="1" x14ac:dyDescent="0.2">
      <c r="B33" s="34" t="s">
        <v>20</v>
      </c>
      <c r="C33" s="27">
        <v>3</v>
      </c>
      <c r="D33" s="35">
        <v>3</v>
      </c>
      <c r="E33" s="37">
        <f t="shared" si="0"/>
        <v>0</v>
      </c>
      <c r="F33" s="30">
        <f t="shared" si="3"/>
        <v>0</v>
      </c>
      <c r="G33" s="27">
        <v>12</v>
      </c>
      <c r="H33" s="31">
        <v>10</v>
      </c>
      <c r="I33" s="39">
        <f t="shared" si="1"/>
        <v>-2</v>
      </c>
      <c r="J33" s="33">
        <f t="shared" si="2"/>
        <v>-0.16666666666666666</v>
      </c>
    </row>
    <row r="34" spans="2:13" s="19" customFormat="1" ht="15" customHeight="1" x14ac:dyDescent="0.2">
      <c r="B34" s="34" t="s">
        <v>21</v>
      </c>
      <c r="C34" s="27">
        <v>1</v>
      </c>
      <c r="D34" s="35">
        <v>0</v>
      </c>
      <c r="E34" s="37">
        <f t="shared" si="0"/>
        <v>-1</v>
      </c>
      <c r="F34" s="30">
        <f t="shared" si="3"/>
        <v>-1</v>
      </c>
      <c r="G34" s="27">
        <v>9</v>
      </c>
      <c r="H34" s="31">
        <v>2</v>
      </c>
      <c r="I34" s="39">
        <f t="shared" si="1"/>
        <v>-7</v>
      </c>
      <c r="J34" s="33">
        <f t="shared" si="2"/>
        <v>-0.77777777777777779</v>
      </c>
    </row>
    <row r="35" spans="2:13" s="19" customFormat="1" ht="15" customHeight="1" x14ac:dyDescent="0.2">
      <c r="B35" s="34" t="s">
        <v>22</v>
      </c>
      <c r="C35" s="27">
        <v>0</v>
      </c>
      <c r="D35" s="35">
        <v>1</v>
      </c>
      <c r="E35" s="113">
        <f t="shared" si="0"/>
        <v>1</v>
      </c>
      <c r="F35" s="30">
        <f t="shared" ca="1" si="3"/>
        <v>0</v>
      </c>
      <c r="G35" s="27">
        <v>4</v>
      </c>
      <c r="H35" s="31">
        <v>4</v>
      </c>
      <c r="I35" s="40">
        <f t="shared" si="1"/>
        <v>0</v>
      </c>
      <c r="J35" s="33">
        <f t="shared" si="2"/>
        <v>0</v>
      </c>
    </row>
    <row r="36" spans="2:13" s="19" customFormat="1" ht="15" customHeight="1" x14ac:dyDescent="0.2">
      <c r="B36" s="41" t="s">
        <v>23</v>
      </c>
      <c r="C36" s="27">
        <v>0</v>
      </c>
      <c r="D36" s="35">
        <v>2</v>
      </c>
      <c r="E36" s="113">
        <f t="shared" si="0"/>
        <v>2</v>
      </c>
      <c r="F36" s="30">
        <f t="shared" ca="1" si="3"/>
        <v>0</v>
      </c>
      <c r="G36" s="27">
        <v>1</v>
      </c>
      <c r="H36" s="31">
        <v>5</v>
      </c>
      <c r="I36" s="36">
        <f t="shared" si="1"/>
        <v>4</v>
      </c>
      <c r="J36" s="33">
        <f t="shared" si="2"/>
        <v>4</v>
      </c>
    </row>
    <row r="37" spans="2:13" s="19" customFormat="1" ht="15" customHeight="1" thickBot="1" x14ac:dyDescent="0.25">
      <c r="B37" s="42" t="s">
        <v>24</v>
      </c>
      <c r="C37" s="43">
        <v>3</v>
      </c>
      <c r="D37" s="44">
        <v>0</v>
      </c>
      <c r="E37" s="101">
        <f t="shared" si="0"/>
        <v>-3</v>
      </c>
      <c r="F37" s="58">
        <f t="shared" si="3"/>
        <v>-1</v>
      </c>
      <c r="G37" s="46">
        <v>6</v>
      </c>
      <c r="H37" s="47">
        <v>4</v>
      </c>
      <c r="I37" s="59">
        <f t="shared" si="1"/>
        <v>-2</v>
      </c>
      <c r="J37" s="49">
        <f t="shared" si="2"/>
        <v>-0.33333333333333331</v>
      </c>
    </row>
    <row r="38" spans="2:13" s="19" customFormat="1" ht="15" customHeight="1" x14ac:dyDescent="0.2">
      <c r="B38" s="50" t="s">
        <v>25</v>
      </c>
      <c r="C38" s="51">
        <v>0</v>
      </c>
      <c r="D38" s="52">
        <v>0</v>
      </c>
      <c r="E38" s="53">
        <f t="shared" si="0"/>
        <v>0</v>
      </c>
      <c r="F38" s="56">
        <f t="shared" ca="1" si="3"/>
        <v>0</v>
      </c>
      <c r="G38" s="51">
        <v>1</v>
      </c>
      <c r="H38" s="54">
        <v>0</v>
      </c>
      <c r="I38" s="55">
        <f t="shared" si="1"/>
        <v>-1</v>
      </c>
      <c r="J38" s="56">
        <f t="shared" si="2"/>
        <v>-1</v>
      </c>
    </row>
    <row r="39" spans="2:13" s="19" customFormat="1" ht="15" customHeight="1" thickBot="1" x14ac:dyDescent="0.25">
      <c r="B39" s="57" t="s">
        <v>26</v>
      </c>
      <c r="C39" s="46">
        <v>1</v>
      </c>
      <c r="D39" s="44">
        <v>1</v>
      </c>
      <c r="E39" s="101">
        <f t="shared" si="0"/>
        <v>0</v>
      </c>
      <c r="F39" s="45">
        <f t="shared" si="3"/>
        <v>0</v>
      </c>
      <c r="G39" s="46">
        <v>5</v>
      </c>
      <c r="H39" s="47">
        <v>3</v>
      </c>
      <c r="I39" s="59">
        <f t="shared" si="1"/>
        <v>-2</v>
      </c>
      <c r="J39" s="45">
        <f t="shared" si="2"/>
        <v>-0.4</v>
      </c>
    </row>
    <row r="40" spans="2:13" s="19" customFormat="1" ht="15" customHeight="1" x14ac:dyDescent="0.2">
      <c r="B40" s="60" t="s">
        <v>27</v>
      </c>
      <c r="C40" s="61">
        <v>0</v>
      </c>
      <c r="D40" s="52">
        <v>0</v>
      </c>
      <c r="E40" s="29">
        <f t="shared" si="0"/>
        <v>0</v>
      </c>
      <c r="F40" s="30">
        <f t="shared" ca="1" si="3"/>
        <v>0</v>
      </c>
      <c r="G40" s="61">
        <v>0</v>
      </c>
      <c r="H40" s="62">
        <v>2</v>
      </c>
      <c r="I40" s="63">
        <f t="shared" si="1"/>
        <v>2</v>
      </c>
      <c r="J40" s="30">
        <f t="shared" ca="1" si="2"/>
        <v>0</v>
      </c>
    </row>
    <row r="41" spans="2:13" s="19" customFormat="1" ht="15" customHeight="1" x14ac:dyDescent="0.2">
      <c r="B41" s="64" t="s">
        <v>28</v>
      </c>
      <c r="C41" s="27">
        <v>1</v>
      </c>
      <c r="D41" s="35">
        <v>1</v>
      </c>
      <c r="E41" s="37">
        <f t="shared" si="0"/>
        <v>0</v>
      </c>
      <c r="F41" s="30">
        <f t="shared" si="3"/>
        <v>0</v>
      </c>
      <c r="G41" s="61">
        <v>3</v>
      </c>
      <c r="H41" s="62">
        <v>2</v>
      </c>
      <c r="I41" s="39">
        <f t="shared" si="1"/>
        <v>-1</v>
      </c>
      <c r="J41" s="33">
        <f t="shared" si="2"/>
        <v>-0.33333333333333331</v>
      </c>
    </row>
    <row r="42" spans="2:13" s="19" customFormat="1" ht="15" customHeight="1" x14ac:dyDescent="0.2">
      <c r="B42" s="64" t="s">
        <v>29</v>
      </c>
      <c r="C42" s="27">
        <v>2</v>
      </c>
      <c r="D42" s="35">
        <v>1</v>
      </c>
      <c r="E42" s="37">
        <f t="shared" si="0"/>
        <v>-1</v>
      </c>
      <c r="F42" s="30">
        <f t="shared" si="3"/>
        <v>-0.5</v>
      </c>
      <c r="G42" s="61">
        <v>4</v>
      </c>
      <c r="H42" s="62">
        <v>3</v>
      </c>
      <c r="I42" s="39">
        <f t="shared" si="1"/>
        <v>-1</v>
      </c>
      <c r="J42" s="33">
        <f t="shared" si="2"/>
        <v>-0.25</v>
      </c>
    </row>
    <row r="43" spans="2:13" s="19" customFormat="1" ht="15" customHeight="1" x14ac:dyDescent="0.2">
      <c r="B43" s="64" t="s">
        <v>30</v>
      </c>
      <c r="C43" s="27">
        <v>0</v>
      </c>
      <c r="D43" s="35">
        <v>0</v>
      </c>
      <c r="E43" s="37">
        <f t="shared" si="0"/>
        <v>0</v>
      </c>
      <c r="F43" s="30">
        <f t="shared" ca="1" si="3"/>
        <v>0</v>
      </c>
      <c r="G43" s="61">
        <v>0</v>
      </c>
      <c r="H43" s="62">
        <v>0</v>
      </c>
      <c r="I43" s="39">
        <f t="shared" si="1"/>
        <v>0</v>
      </c>
      <c r="J43" s="33">
        <f t="shared" ca="1" si="2"/>
        <v>0</v>
      </c>
    </row>
    <row r="44" spans="2:13" s="19" customFormat="1" ht="15" customHeight="1" x14ac:dyDescent="0.2">
      <c r="B44" s="64" t="s">
        <v>31</v>
      </c>
      <c r="C44" s="27">
        <v>0</v>
      </c>
      <c r="D44" s="35">
        <v>0</v>
      </c>
      <c r="E44" s="65">
        <f t="shared" si="0"/>
        <v>0</v>
      </c>
      <c r="F44" s="30">
        <f t="shared" ca="1" si="3"/>
        <v>0</v>
      </c>
      <c r="G44" s="61">
        <v>0</v>
      </c>
      <c r="H44" s="62">
        <v>0</v>
      </c>
      <c r="I44" s="39">
        <f t="shared" si="1"/>
        <v>0</v>
      </c>
      <c r="J44" s="33">
        <f t="shared" ca="1" si="2"/>
        <v>0</v>
      </c>
    </row>
    <row r="45" spans="2:13" s="19" customFormat="1" ht="15" customHeight="1" thickBot="1" x14ac:dyDescent="0.25">
      <c r="B45" s="64" t="s">
        <v>32</v>
      </c>
      <c r="C45" s="46">
        <v>0</v>
      </c>
      <c r="D45" s="44">
        <v>1</v>
      </c>
      <c r="E45" s="150">
        <f t="shared" si="0"/>
        <v>1</v>
      </c>
      <c r="F45" s="45">
        <f ca="1">IF(C45=0,F45=0,E45/C45)</f>
        <v>0</v>
      </c>
      <c r="G45" s="61">
        <v>0</v>
      </c>
      <c r="H45" s="62">
        <v>1</v>
      </c>
      <c r="I45" s="151">
        <f t="shared" si="1"/>
        <v>1</v>
      </c>
      <c r="J45" s="33">
        <f t="shared" ca="1" si="2"/>
        <v>0</v>
      </c>
    </row>
    <row r="46" spans="2:13" s="19" customFormat="1" ht="15" customHeight="1" thickBot="1" x14ac:dyDescent="0.25">
      <c r="B46" s="68" t="s">
        <v>33</v>
      </c>
      <c r="C46" s="69">
        <f>SUM(C25:C45)</f>
        <v>23</v>
      </c>
      <c r="D46" s="70">
        <f>SUM(D25:D45)</f>
        <v>24</v>
      </c>
      <c r="E46" s="119">
        <f>SUM(E25:E45)</f>
        <v>1</v>
      </c>
      <c r="F46" s="71">
        <f>IF(C46=0,F46=0,E46/C46)</f>
        <v>4.3478260869565216E-2</v>
      </c>
      <c r="G46" s="72">
        <f>SUM(G25:G45)</f>
        <v>110</v>
      </c>
      <c r="H46" s="69">
        <f>SUM(H25:H45)</f>
        <v>107</v>
      </c>
      <c r="I46" s="73">
        <f t="shared" si="1"/>
        <v>-3</v>
      </c>
      <c r="J46" s="74">
        <f t="shared" si="2"/>
        <v>-2.7272727272727271E-2</v>
      </c>
    </row>
    <row r="47" spans="2:13" s="78" customFormat="1" ht="37.5" customHeight="1" thickBot="1" x14ac:dyDescent="0.25">
      <c r="B47" s="75" t="s">
        <v>34</v>
      </c>
      <c r="C47" s="76" t="str">
        <f>$C$24</f>
        <v>Mayo      2016</v>
      </c>
      <c r="D47" s="77" t="str">
        <f>$D$24</f>
        <v>Mayo       2017</v>
      </c>
      <c r="E47" s="24" t="s">
        <v>10</v>
      </c>
      <c r="F47" s="25" t="s">
        <v>11</v>
      </c>
      <c r="G47" s="76" t="str">
        <f>$G$24</f>
        <v>Enero a Mayo           2016</v>
      </c>
      <c r="H47" s="77" t="str">
        <f>$H$24</f>
        <v>Enero a Mayo          2017</v>
      </c>
      <c r="I47" s="24" t="s">
        <v>10</v>
      </c>
      <c r="J47" s="25" t="s">
        <v>11</v>
      </c>
    </row>
    <row r="48" spans="2:13" s="19" customFormat="1" ht="15" customHeight="1" x14ac:dyDescent="0.2">
      <c r="B48" s="79" t="s">
        <v>35</v>
      </c>
      <c r="C48" s="27">
        <v>10</v>
      </c>
      <c r="D48" s="28">
        <v>8</v>
      </c>
      <c r="E48" s="29">
        <f t="shared" ref="E48:E55" si="4">D48-C48</f>
        <v>-2</v>
      </c>
      <c r="F48" s="80">
        <f>IF(C48=0,F48=0,E48/C48)</f>
        <v>-0.2</v>
      </c>
      <c r="G48" s="27">
        <v>43</v>
      </c>
      <c r="H48" s="28">
        <v>40</v>
      </c>
      <c r="I48" s="81">
        <f t="shared" ref="I48:I55" si="5">(H48-G48)</f>
        <v>-3</v>
      </c>
      <c r="J48" s="82">
        <f t="shared" ref="J48:J55" si="6">IF(G48=0,J48=0,I48/G48)</f>
        <v>-6.9767441860465115E-2</v>
      </c>
      <c r="M48" s="83"/>
    </row>
    <row r="49" spans="1:12" s="19" customFormat="1" ht="15" customHeight="1" x14ac:dyDescent="0.2">
      <c r="B49" s="84" t="s">
        <v>36</v>
      </c>
      <c r="C49" s="27">
        <v>3</v>
      </c>
      <c r="D49" s="35">
        <v>7</v>
      </c>
      <c r="E49" s="113">
        <f t="shared" si="4"/>
        <v>4</v>
      </c>
      <c r="F49" s="80">
        <f>IF(C49=0,F49=0,E49/C49)</f>
        <v>1.3333333333333333</v>
      </c>
      <c r="G49" s="27">
        <v>33</v>
      </c>
      <c r="H49" s="35">
        <v>36</v>
      </c>
      <c r="I49" s="118">
        <f t="shared" si="5"/>
        <v>3</v>
      </c>
      <c r="J49" s="82">
        <f t="shared" si="6"/>
        <v>9.0909090909090912E-2</v>
      </c>
    </row>
    <row r="50" spans="1:12" s="19" customFormat="1" ht="15" customHeight="1" x14ac:dyDescent="0.2">
      <c r="B50" s="85" t="s">
        <v>37</v>
      </c>
      <c r="C50" s="27">
        <v>2</v>
      </c>
      <c r="D50" s="35">
        <v>4</v>
      </c>
      <c r="E50" s="113">
        <f t="shared" si="4"/>
        <v>2</v>
      </c>
      <c r="F50" s="80">
        <f t="shared" ref="F50:F55" si="7">IF(C50=0,F50=0,E50/C50)</f>
        <v>1</v>
      </c>
      <c r="G50" s="27">
        <v>11</v>
      </c>
      <c r="H50" s="35">
        <v>13</v>
      </c>
      <c r="I50" s="118">
        <f t="shared" si="5"/>
        <v>2</v>
      </c>
      <c r="J50" s="82">
        <f t="shared" si="6"/>
        <v>0.18181818181818182</v>
      </c>
    </row>
    <row r="51" spans="1:12" s="19" customFormat="1" ht="15" customHeight="1" x14ac:dyDescent="0.2">
      <c r="B51" s="84" t="s">
        <v>38</v>
      </c>
      <c r="C51" s="27">
        <v>6</v>
      </c>
      <c r="D51" s="35">
        <v>3</v>
      </c>
      <c r="E51" s="37">
        <f t="shared" si="4"/>
        <v>-3</v>
      </c>
      <c r="F51" s="80">
        <f t="shared" si="7"/>
        <v>-0.5</v>
      </c>
      <c r="G51" s="27">
        <v>15</v>
      </c>
      <c r="H51" s="35">
        <v>10</v>
      </c>
      <c r="I51" s="65">
        <f t="shared" si="5"/>
        <v>-5</v>
      </c>
      <c r="J51" s="82">
        <f t="shared" si="6"/>
        <v>-0.33333333333333331</v>
      </c>
    </row>
    <row r="52" spans="1:12" s="19" customFormat="1" ht="15" customHeight="1" x14ac:dyDescent="0.2">
      <c r="B52" s="84" t="s">
        <v>39</v>
      </c>
      <c r="C52" s="27">
        <v>2</v>
      </c>
      <c r="D52" s="35">
        <v>0</v>
      </c>
      <c r="E52" s="37">
        <f t="shared" si="4"/>
        <v>-2</v>
      </c>
      <c r="F52" s="80">
        <f t="shared" si="7"/>
        <v>-1</v>
      </c>
      <c r="G52" s="27">
        <v>5</v>
      </c>
      <c r="H52" s="35">
        <v>3</v>
      </c>
      <c r="I52" s="65">
        <f t="shared" si="5"/>
        <v>-2</v>
      </c>
      <c r="J52" s="82">
        <f t="shared" si="6"/>
        <v>-0.4</v>
      </c>
      <c r="L52" s="86"/>
    </row>
    <row r="53" spans="1:12" s="19" customFormat="1" ht="15" customHeight="1" x14ac:dyDescent="0.2">
      <c r="B53" s="84" t="s">
        <v>40</v>
      </c>
      <c r="C53" s="27">
        <v>0</v>
      </c>
      <c r="D53" s="35">
        <v>0</v>
      </c>
      <c r="E53" s="37">
        <f t="shared" si="4"/>
        <v>0</v>
      </c>
      <c r="F53" s="80">
        <f t="shared" ca="1" si="7"/>
        <v>0</v>
      </c>
      <c r="G53" s="27">
        <v>0</v>
      </c>
      <c r="H53" s="35">
        <v>0</v>
      </c>
      <c r="I53" s="65">
        <f t="shared" si="5"/>
        <v>0</v>
      </c>
      <c r="J53" s="82">
        <f t="shared" ca="1" si="6"/>
        <v>0</v>
      </c>
      <c r="L53" s="86"/>
    </row>
    <row r="54" spans="1:12" s="19" customFormat="1" ht="15" customHeight="1" x14ac:dyDescent="0.2">
      <c r="B54" s="87" t="s">
        <v>41</v>
      </c>
      <c r="C54" s="43">
        <v>0</v>
      </c>
      <c r="D54" s="88">
        <v>1</v>
      </c>
      <c r="E54" s="113">
        <f t="shared" si="4"/>
        <v>1</v>
      </c>
      <c r="F54" s="80">
        <f t="shared" ca="1" si="7"/>
        <v>0</v>
      </c>
      <c r="G54" s="43">
        <v>0</v>
      </c>
      <c r="H54" s="88">
        <v>1</v>
      </c>
      <c r="I54" s="118">
        <f t="shared" si="5"/>
        <v>1</v>
      </c>
      <c r="J54" s="82">
        <f t="shared" ca="1" si="6"/>
        <v>0</v>
      </c>
    </row>
    <row r="55" spans="1:12" s="19" customFormat="1" ht="15" customHeight="1" thickBot="1" x14ac:dyDescent="0.25">
      <c r="A55" s="89"/>
      <c r="B55" s="90" t="s">
        <v>42</v>
      </c>
      <c r="C55" s="46">
        <v>0</v>
      </c>
      <c r="D55" s="44">
        <v>1</v>
      </c>
      <c r="E55" s="155">
        <f t="shared" si="4"/>
        <v>1</v>
      </c>
      <c r="F55" s="80">
        <f t="shared" ca="1" si="7"/>
        <v>0</v>
      </c>
      <c r="G55" s="46">
        <v>3</v>
      </c>
      <c r="H55" s="44">
        <v>4</v>
      </c>
      <c r="I55" s="156">
        <f t="shared" si="5"/>
        <v>1</v>
      </c>
      <c r="J55" s="82">
        <f t="shared" si="6"/>
        <v>0.33333333333333331</v>
      </c>
    </row>
    <row r="56" spans="1:12" s="19" customFormat="1" ht="15.75" x14ac:dyDescent="0.25">
      <c r="B56" s="2"/>
      <c r="C56" s="92"/>
      <c r="D56" s="92"/>
      <c r="E56" s="93"/>
      <c r="F56" s="94"/>
      <c r="G56" s="95"/>
      <c r="H56" s="2"/>
      <c r="I56" s="96"/>
      <c r="J56" s="97"/>
    </row>
    <row r="57" spans="1:12" x14ac:dyDescent="0.25">
      <c r="A57" s="98"/>
      <c r="B57" s="99"/>
      <c r="C57" s="99"/>
      <c r="D57" s="99"/>
      <c r="E57" s="99"/>
      <c r="F57" s="100"/>
      <c r="G57" s="99"/>
      <c r="H57" s="99"/>
      <c r="I57" s="99"/>
      <c r="J57" s="99"/>
    </row>
    <row r="58" spans="1:12" x14ac:dyDescent="0.25">
      <c r="A58" s="98"/>
      <c r="B58" s="99"/>
      <c r="C58" s="99"/>
      <c r="D58" s="99"/>
      <c r="E58" s="99"/>
      <c r="F58" s="100"/>
      <c r="G58" s="99"/>
      <c r="H58" s="99"/>
      <c r="I58" s="99"/>
      <c r="J58" s="99"/>
    </row>
    <row r="59" spans="1:12" x14ac:dyDescent="0.25">
      <c r="A59" s="98"/>
      <c r="B59" s="99"/>
      <c r="C59" s="99"/>
      <c r="D59" s="99"/>
      <c r="E59" s="99"/>
      <c r="F59" s="100"/>
      <c r="G59" s="99"/>
      <c r="H59" s="99"/>
      <c r="I59" s="99"/>
      <c r="J59" s="99"/>
    </row>
    <row r="60" spans="1:12" x14ac:dyDescent="0.25">
      <c r="A60" s="98"/>
      <c r="B60" s="99"/>
      <c r="C60" s="99"/>
      <c r="D60" s="99"/>
      <c r="E60" s="99"/>
      <c r="F60" s="100"/>
      <c r="G60" s="99"/>
      <c r="H60" s="99"/>
      <c r="I60" s="99"/>
      <c r="J60" s="99"/>
    </row>
    <row r="61" spans="1:12" x14ac:dyDescent="0.25">
      <c r="A61" s="98"/>
      <c r="B61" s="99"/>
      <c r="C61" s="99"/>
      <c r="D61" s="99"/>
      <c r="E61" s="99"/>
      <c r="F61" s="100"/>
      <c r="G61" s="99"/>
      <c r="H61" s="99"/>
      <c r="I61" s="99"/>
      <c r="J61" s="99"/>
    </row>
    <row r="62" spans="1:12" x14ac:dyDescent="0.25">
      <c r="A62" s="98"/>
      <c r="B62" s="99"/>
      <c r="C62" s="99"/>
      <c r="D62" s="99"/>
      <c r="E62" s="99"/>
      <c r="F62" s="100"/>
      <c r="G62" s="99"/>
      <c r="H62" s="99"/>
      <c r="I62" s="99"/>
      <c r="J62" s="99"/>
    </row>
    <row r="63" spans="1:12" x14ac:dyDescent="0.25">
      <c r="A63" s="98"/>
      <c r="B63" s="99"/>
      <c r="C63" s="99"/>
      <c r="D63" s="99"/>
      <c r="E63" s="99"/>
      <c r="F63" s="100"/>
      <c r="G63" s="99"/>
      <c r="H63" s="99"/>
      <c r="I63" s="99"/>
      <c r="J63" s="99"/>
    </row>
    <row r="64" spans="1:12" x14ac:dyDescent="0.25">
      <c r="A64" s="98"/>
      <c r="B64" s="99"/>
      <c r="C64" s="99"/>
      <c r="D64" s="99"/>
      <c r="E64" s="99"/>
      <c r="F64" s="100"/>
      <c r="G64" s="99"/>
      <c r="H64" s="99"/>
      <c r="I64" s="99"/>
      <c r="J64" s="99"/>
    </row>
    <row r="65" spans="1:10" x14ac:dyDescent="0.25">
      <c r="A65" s="98"/>
      <c r="B65" s="99"/>
      <c r="C65" s="99"/>
      <c r="D65" s="99"/>
      <c r="E65" s="99"/>
      <c r="F65" s="100"/>
      <c r="G65" s="99"/>
      <c r="H65" s="99"/>
      <c r="I65" s="99"/>
      <c r="J65" s="99"/>
    </row>
    <row r="66" spans="1:10" x14ac:dyDescent="0.25">
      <c r="A66" s="98"/>
      <c r="B66" s="99"/>
      <c r="C66" s="99"/>
      <c r="D66" s="99"/>
      <c r="E66" s="99"/>
      <c r="F66" s="100"/>
      <c r="G66" s="99"/>
      <c r="H66" s="99"/>
      <c r="I66" s="99"/>
      <c r="J66" s="99"/>
    </row>
    <row r="67" spans="1:10" x14ac:dyDescent="0.25">
      <c r="A67" s="98"/>
      <c r="B67" s="99"/>
      <c r="C67" s="99"/>
      <c r="D67" s="99"/>
      <c r="E67" s="99"/>
      <c r="F67" s="100"/>
      <c r="G67" s="99"/>
      <c r="H67" s="99"/>
      <c r="I67" s="99"/>
      <c r="J67" s="99"/>
    </row>
    <row r="68" spans="1:10" x14ac:dyDescent="0.25">
      <c r="A68" s="98"/>
      <c r="B68" s="99"/>
      <c r="C68" s="99"/>
      <c r="D68" s="99"/>
      <c r="E68" s="99"/>
      <c r="F68" s="100"/>
      <c r="G68" s="99"/>
      <c r="H68" s="99"/>
      <c r="I68" s="99"/>
      <c r="J68" s="99"/>
    </row>
    <row r="69" spans="1:10" x14ac:dyDescent="0.25">
      <c r="A69" s="98"/>
      <c r="B69" s="99"/>
      <c r="C69" s="99"/>
      <c r="D69" s="99"/>
      <c r="E69" s="99"/>
      <c r="F69" s="100"/>
      <c r="G69" s="99"/>
      <c r="H69" s="99"/>
      <c r="I69" s="99"/>
      <c r="J69" s="99"/>
    </row>
    <row r="70" spans="1:10" x14ac:dyDescent="0.25">
      <c r="A70" s="98"/>
      <c r="B70" s="99"/>
      <c r="C70" s="99"/>
      <c r="D70" s="99"/>
      <c r="E70" s="99"/>
      <c r="F70" s="100"/>
      <c r="G70" s="99"/>
      <c r="H70" s="99"/>
      <c r="I70" s="99"/>
      <c r="J70" s="99"/>
    </row>
    <row r="71" spans="1:10" x14ac:dyDescent="0.25">
      <c r="A71" s="98"/>
      <c r="B71" s="99"/>
      <c r="C71" s="99"/>
      <c r="D71" s="99"/>
      <c r="E71" s="99"/>
      <c r="F71" s="100"/>
      <c r="G71" s="99"/>
      <c r="H71" s="99"/>
      <c r="I71" s="99"/>
      <c r="J71" s="99"/>
    </row>
    <row r="72" spans="1:10" x14ac:dyDescent="0.25">
      <c r="A72" s="98"/>
      <c r="B72" s="99"/>
      <c r="C72" s="99"/>
      <c r="D72" s="99"/>
      <c r="E72" s="99"/>
      <c r="F72" s="100"/>
      <c r="G72" s="99"/>
      <c r="H72" s="99"/>
      <c r="I72" s="99"/>
      <c r="J72" s="99"/>
    </row>
    <row r="73" spans="1:10" x14ac:dyDescent="0.25">
      <c r="A73" s="98"/>
      <c r="B73" s="99"/>
      <c r="C73" s="99"/>
      <c r="D73" s="99"/>
      <c r="E73" s="99"/>
      <c r="F73" s="100"/>
      <c r="G73" s="99"/>
      <c r="H73" s="99"/>
      <c r="I73" s="99"/>
      <c r="J73" s="99"/>
    </row>
    <row r="74" spans="1:10" x14ac:dyDescent="0.25">
      <c r="A74" s="98"/>
      <c r="B74" s="99"/>
      <c r="C74" s="99"/>
      <c r="D74" s="99"/>
      <c r="E74" s="99"/>
      <c r="F74" s="100"/>
      <c r="G74" s="99"/>
      <c r="H74" s="99"/>
      <c r="I74" s="99"/>
      <c r="J74" s="99"/>
    </row>
    <row r="75" spans="1:10" x14ac:dyDescent="0.25">
      <c r="A75" s="98"/>
      <c r="B75" s="99"/>
      <c r="C75" s="99"/>
      <c r="D75" s="99"/>
      <c r="E75" s="99"/>
      <c r="F75" s="100"/>
      <c r="G75" s="99"/>
      <c r="H75" s="99"/>
      <c r="I75" s="99"/>
      <c r="J75" s="99"/>
    </row>
    <row r="76" spans="1:10" x14ac:dyDescent="0.25">
      <c r="A76" s="98"/>
      <c r="B76" s="99"/>
      <c r="C76" s="99"/>
      <c r="D76" s="99"/>
      <c r="E76" s="99"/>
      <c r="F76" s="100"/>
      <c r="G76" s="99"/>
      <c r="H76" s="99"/>
      <c r="I76" s="99"/>
      <c r="J76" s="99"/>
    </row>
    <row r="77" spans="1:10" x14ac:dyDescent="0.25">
      <c r="A77" s="98"/>
      <c r="B77" s="99"/>
      <c r="C77" s="99"/>
      <c r="D77" s="99"/>
      <c r="E77" s="99"/>
      <c r="F77" s="100"/>
      <c r="G77" s="99"/>
      <c r="H77" s="99"/>
      <c r="I77" s="99"/>
      <c r="J77" s="99"/>
    </row>
    <row r="78" spans="1:10" x14ac:dyDescent="0.25">
      <c r="A78" s="98"/>
      <c r="B78" s="99"/>
      <c r="C78" s="99"/>
      <c r="D78" s="99"/>
      <c r="E78" s="99"/>
      <c r="F78" s="100"/>
      <c r="G78" s="99"/>
      <c r="H78" s="99"/>
      <c r="I78" s="99"/>
      <c r="J78" s="99"/>
    </row>
    <row r="79" spans="1:10" x14ac:dyDescent="0.25">
      <c r="A79" s="98"/>
      <c r="B79" s="99"/>
      <c r="C79" s="99"/>
      <c r="D79" s="99"/>
      <c r="E79" s="99"/>
      <c r="F79" s="100"/>
      <c r="G79" s="99"/>
      <c r="H79" s="99"/>
      <c r="I79" s="99"/>
      <c r="J79" s="99"/>
    </row>
    <row r="80" spans="1:10" x14ac:dyDescent="0.25">
      <c r="A80" s="98"/>
      <c r="B80" s="99"/>
      <c r="C80" s="99"/>
      <c r="D80" s="99"/>
      <c r="E80" s="99"/>
      <c r="F80" s="100"/>
      <c r="G80" s="99"/>
      <c r="H80" s="99"/>
      <c r="I80" s="99"/>
      <c r="J80" s="99"/>
    </row>
    <row r="81" spans="1:10" x14ac:dyDescent="0.25">
      <c r="A81" s="98"/>
      <c r="B81" s="99"/>
      <c r="C81" s="99"/>
      <c r="D81" s="99"/>
      <c r="E81" s="99"/>
      <c r="F81" s="100"/>
      <c r="G81" s="99"/>
      <c r="H81" s="99"/>
      <c r="I81" s="99"/>
      <c r="J81" s="99"/>
    </row>
    <row r="82" spans="1:10" x14ac:dyDescent="0.25">
      <c r="A82" s="98"/>
      <c r="B82" s="99"/>
      <c r="C82" s="99"/>
      <c r="D82" s="99"/>
      <c r="E82" s="99"/>
      <c r="F82" s="100"/>
      <c r="G82" s="99"/>
      <c r="H82" s="99"/>
      <c r="I82" s="99"/>
      <c r="J82" s="99"/>
    </row>
    <row r="83" spans="1:10" x14ac:dyDescent="0.25">
      <c r="A83" s="98"/>
      <c r="B83" s="99"/>
      <c r="C83" s="99"/>
      <c r="D83" s="99"/>
      <c r="E83" s="99"/>
      <c r="F83" s="100"/>
      <c r="G83" s="99"/>
      <c r="H83" s="99"/>
      <c r="I83" s="99"/>
      <c r="J83" s="99"/>
    </row>
    <row r="84" spans="1:10" x14ac:dyDescent="0.25">
      <c r="A84" s="98"/>
      <c r="B84" s="99"/>
      <c r="C84" s="99"/>
      <c r="D84" s="99"/>
      <c r="E84" s="99"/>
      <c r="F84" s="100"/>
      <c r="G84" s="99"/>
      <c r="H84" s="99"/>
      <c r="I84" s="99"/>
      <c r="J84" s="99"/>
    </row>
    <row r="85" spans="1:10" x14ac:dyDescent="0.25">
      <c r="A85" s="98"/>
      <c r="B85" s="99"/>
      <c r="C85" s="99"/>
      <c r="D85" s="99"/>
      <c r="E85" s="99"/>
      <c r="F85" s="100"/>
      <c r="G85" s="99"/>
      <c r="H85" s="99"/>
      <c r="I85" s="99"/>
      <c r="J85" s="99"/>
    </row>
    <row r="86" spans="1:10" x14ac:dyDescent="0.25">
      <c r="A86" s="98"/>
      <c r="B86" s="99"/>
      <c r="C86" s="99"/>
      <c r="D86" s="99"/>
      <c r="E86" s="99"/>
      <c r="F86" s="100"/>
      <c r="G86" s="99"/>
      <c r="H86" s="99"/>
      <c r="I86" s="99"/>
      <c r="J86" s="99"/>
    </row>
    <row r="87" spans="1:10" x14ac:dyDescent="0.25">
      <c r="A87" s="98"/>
      <c r="B87" s="99"/>
      <c r="C87" s="99"/>
      <c r="D87" s="99"/>
      <c r="E87" s="99"/>
      <c r="F87" s="100"/>
      <c r="G87" s="99"/>
      <c r="H87" s="99"/>
      <c r="I87" s="99"/>
      <c r="J87" s="99"/>
    </row>
    <row r="88" spans="1:10" x14ac:dyDescent="0.25">
      <c r="A88" s="98"/>
      <c r="B88" s="99"/>
      <c r="C88" s="99"/>
      <c r="D88" s="99"/>
      <c r="E88" s="99"/>
      <c r="F88" s="100"/>
      <c r="G88" s="99"/>
      <c r="H88" s="99"/>
      <c r="I88" s="99"/>
      <c r="J88" s="99"/>
    </row>
    <row r="89" spans="1:10" x14ac:dyDescent="0.25">
      <c r="A89" s="98"/>
      <c r="B89" s="99"/>
      <c r="C89" s="99"/>
      <c r="D89" s="99"/>
      <c r="E89" s="99"/>
      <c r="F89" s="100"/>
      <c r="G89" s="99"/>
      <c r="H89" s="99"/>
      <c r="I89" s="99"/>
      <c r="J89" s="99"/>
    </row>
    <row r="90" spans="1:10" x14ac:dyDescent="0.25">
      <c r="A90" s="98"/>
      <c r="B90" s="99"/>
      <c r="C90" s="99"/>
      <c r="D90" s="99"/>
      <c r="E90" s="99"/>
      <c r="F90" s="100"/>
      <c r="G90" s="99"/>
      <c r="H90" s="99"/>
      <c r="I90" s="99"/>
      <c r="J90" s="99"/>
    </row>
    <row r="91" spans="1:10" x14ac:dyDescent="0.25">
      <c r="A91" s="98"/>
      <c r="B91" s="99"/>
      <c r="C91" s="99"/>
      <c r="D91" s="99"/>
      <c r="E91" s="99"/>
      <c r="F91" s="100"/>
      <c r="G91" s="99"/>
      <c r="H91" s="99"/>
      <c r="I91" s="99"/>
      <c r="J91" s="99"/>
    </row>
    <row r="92" spans="1:10" x14ac:dyDescent="0.25">
      <c r="A92" s="98"/>
      <c r="B92" s="99"/>
      <c r="C92" s="99"/>
      <c r="D92" s="99"/>
      <c r="E92" s="99"/>
      <c r="F92" s="100"/>
      <c r="G92" s="99"/>
      <c r="H92" s="99"/>
      <c r="I92" s="99"/>
      <c r="J92" s="99"/>
    </row>
    <row r="93" spans="1:10" x14ac:dyDescent="0.25">
      <c r="A93" s="98"/>
      <c r="B93" s="99"/>
      <c r="C93" s="99"/>
      <c r="D93" s="99"/>
      <c r="E93" s="99"/>
      <c r="F93" s="100"/>
      <c r="G93" s="99"/>
      <c r="H93" s="99"/>
      <c r="I93" s="99"/>
      <c r="J93" s="99"/>
    </row>
    <row r="94" spans="1:10" x14ac:dyDescent="0.25">
      <c r="A94" s="98"/>
      <c r="B94" s="99"/>
      <c r="C94" s="99"/>
      <c r="D94" s="99"/>
      <c r="E94" s="99"/>
      <c r="F94" s="100"/>
      <c r="G94" s="99"/>
      <c r="H94" s="99"/>
      <c r="I94" s="99"/>
      <c r="J94" s="99"/>
    </row>
    <row r="95" spans="1:10" x14ac:dyDescent="0.25">
      <c r="A95" s="98"/>
      <c r="B95" s="99"/>
      <c r="C95" s="99"/>
      <c r="D95" s="99"/>
      <c r="E95" s="99"/>
      <c r="F95" s="100"/>
      <c r="G95" s="99"/>
      <c r="H95" s="99"/>
      <c r="I95" s="99"/>
      <c r="J95" s="99"/>
    </row>
    <row r="96" spans="1:10" x14ac:dyDescent="0.25">
      <c r="A96" s="98"/>
      <c r="B96" s="99"/>
      <c r="C96" s="99"/>
      <c r="D96" s="99"/>
      <c r="E96" s="99"/>
      <c r="F96" s="100"/>
      <c r="G96" s="99"/>
      <c r="H96" s="99"/>
      <c r="I96" s="99"/>
      <c r="J96" s="99"/>
    </row>
    <row r="97" spans="1:10" x14ac:dyDescent="0.25">
      <c r="A97" s="98"/>
      <c r="B97" s="99"/>
      <c r="C97" s="99"/>
      <c r="D97" s="99"/>
      <c r="E97" s="99"/>
      <c r="F97" s="100"/>
      <c r="G97" s="99"/>
      <c r="H97" s="99"/>
      <c r="I97" s="99"/>
      <c r="J97" s="99"/>
    </row>
    <row r="98" spans="1:10" x14ac:dyDescent="0.25">
      <c r="A98" s="98"/>
      <c r="B98" s="99"/>
      <c r="C98" s="99"/>
      <c r="D98" s="99"/>
      <c r="E98" s="99"/>
      <c r="F98" s="100"/>
      <c r="G98" s="99"/>
      <c r="H98" s="99"/>
      <c r="I98" s="99"/>
      <c r="J98" s="99"/>
    </row>
    <row r="99" spans="1:10" x14ac:dyDescent="0.25">
      <c r="A99" s="98"/>
      <c r="B99" s="99"/>
      <c r="C99" s="99"/>
      <c r="D99" s="99"/>
      <c r="E99" s="99"/>
      <c r="F99" s="100"/>
      <c r="G99" s="99"/>
      <c r="H99" s="99"/>
      <c r="I99" s="99"/>
      <c r="J99" s="99"/>
    </row>
    <row r="100" spans="1:10" x14ac:dyDescent="0.25">
      <c r="A100" s="98"/>
      <c r="B100" s="99"/>
      <c r="C100" s="99"/>
      <c r="D100" s="99"/>
      <c r="E100" s="99"/>
      <c r="F100" s="100"/>
      <c r="G100" s="99"/>
      <c r="H100" s="99"/>
      <c r="I100" s="99"/>
      <c r="J100" s="99"/>
    </row>
    <row r="101" spans="1:10" x14ac:dyDescent="0.25">
      <c r="A101" s="98"/>
      <c r="B101" s="99"/>
      <c r="C101" s="99"/>
      <c r="D101" s="99"/>
      <c r="E101" s="99"/>
      <c r="F101" s="100"/>
      <c r="G101" s="99"/>
      <c r="H101" s="99"/>
      <c r="I101" s="99"/>
      <c r="J101" s="99"/>
    </row>
    <row r="102" spans="1:10" x14ac:dyDescent="0.25">
      <c r="A102" s="98"/>
      <c r="B102" s="99"/>
      <c r="C102" s="99"/>
      <c r="D102" s="99"/>
      <c r="E102" s="99"/>
      <c r="F102" s="100"/>
      <c r="G102" s="99"/>
      <c r="H102" s="99"/>
      <c r="I102" s="99"/>
      <c r="J102" s="99"/>
    </row>
    <row r="103" spans="1:10" x14ac:dyDescent="0.25">
      <c r="A103" s="98"/>
      <c r="B103" s="99"/>
      <c r="C103" s="99"/>
      <c r="D103" s="99"/>
      <c r="E103" s="99"/>
      <c r="F103" s="100"/>
      <c r="G103" s="99"/>
      <c r="H103" s="99"/>
      <c r="I103" s="99"/>
      <c r="J103" s="99"/>
    </row>
    <row r="104" spans="1:10" x14ac:dyDescent="0.25">
      <c r="A104" s="98"/>
      <c r="B104" s="99"/>
      <c r="C104" s="99"/>
      <c r="D104" s="99"/>
      <c r="E104" s="99"/>
      <c r="F104" s="100"/>
      <c r="G104" s="99"/>
      <c r="H104" s="99"/>
      <c r="I104" s="99"/>
      <c r="J104" s="99"/>
    </row>
    <row r="105" spans="1:10" x14ac:dyDescent="0.25">
      <c r="A105" s="98"/>
      <c r="B105" s="99"/>
      <c r="C105" s="99"/>
      <c r="D105" s="99"/>
      <c r="E105" s="99"/>
      <c r="F105" s="100"/>
      <c r="G105" s="99"/>
      <c r="H105" s="99"/>
      <c r="I105" s="99"/>
      <c r="J105" s="99"/>
    </row>
    <row r="106" spans="1:10" x14ac:dyDescent="0.25">
      <c r="A106" s="98"/>
      <c r="B106" s="99"/>
      <c r="C106" s="99"/>
      <c r="D106" s="99"/>
      <c r="E106" s="99"/>
      <c r="F106" s="100"/>
      <c r="G106" s="99"/>
      <c r="H106" s="99"/>
      <c r="I106" s="99"/>
      <c r="J106" s="99"/>
    </row>
    <row r="107" spans="1:10" x14ac:dyDescent="0.25">
      <c r="A107" s="98"/>
      <c r="B107" s="99"/>
      <c r="C107" s="99"/>
      <c r="D107" s="99"/>
      <c r="E107" s="99"/>
      <c r="F107" s="100"/>
      <c r="G107" s="99"/>
      <c r="H107" s="99"/>
      <c r="I107" s="99"/>
      <c r="J107" s="99"/>
    </row>
    <row r="108" spans="1:10" x14ac:dyDescent="0.25">
      <c r="A108" s="98"/>
      <c r="B108" s="99"/>
      <c r="C108" s="99"/>
      <c r="D108" s="99"/>
      <c r="E108" s="99"/>
      <c r="F108" s="100"/>
      <c r="G108" s="99"/>
      <c r="H108" s="99"/>
      <c r="I108" s="99"/>
      <c r="J108" s="99"/>
    </row>
    <row r="109" spans="1:10" x14ac:dyDescent="0.25">
      <c r="A109" s="98"/>
      <c r="B109" s="99"/>
      <c r="C109" s="99"/>
      <c r="D109" s="99"/>
      <c r="E109" s="99"/>
      <c r="F109" s="100"/>
      <c r="G109" s="99"/>
      <c r="H109" s="99"/>
      <c r="I109" s="99"/>
      <c r="J109" s="99"/>
    </row>
    <row r="110" spans="1:10" x14ac:dyDescent="0.25">
      <c r="A110" s="98"/>
      <c r="B110" s="99"/>
      <c r="C110" s="99"/>
      <c r="D110" s="99"/>
      <c r="E110" s="99"/>
      <c r="F110" s="100"/>
      <c r="G110" s="99"/>
      <c r="H110" s="99"/>
      <c r="I110" s="99"/>
      <c r="J110" s="99"/>
    </row>
    <row r="111" spans="1:10" x14ac:dyDescent="0.25">
      <c r="A111" s="98"/>
      <c r="B111" s="99"/>
      <c r="C111" s="99"/>
      <c r="D111" s="99"/>
      <c r="E111" s="99"/>
      <c r="F111" s="100"/>
      <c r="G111" s="99"/>
      <c r="H111" s="99"/>
      <c r="I111" s="99"/>
      <c r="J111" s="99"/>
    </row>
    <row r="112" spans="1:10" x14ac:dyDescent="0.25">
      <c r="A112" s="98"/>
      <c r="B112" s="99"/>
      <c r="C112" s="99"/>
      <c r="D112" s="99"/>
      <c r="E112" s="99"/>
      <c r="F112" s="100"/>
      <c r="G112" s="99"/>
      <c r="H112" s="99"/>
      <c r="I112" s="99"/>
      <c r="J112" s="99"/>
    </row>
    <row r="113" spans="1:10" x14ac:dyDescent="0.25">
      <c r="A113" s="98"/>
      <c r="B113" s="99"/>
      <c r="C113" s="99"/>
      <c r="D113" s="99"/>
      <c r="E113" s="99"/>
      <c r="F113" s="100"/>
      <c r="G113" s="99"/>
      <c r="H113" s="99"/>
      <c r="I113" s="99"/>
      <c r="J113" s="99"/>
    </row>
  </sheetData>
  <sheetProtection algorithmName="SHA-512" hashValue="wQrrHT8Z71rukzRYT61DeIz/wOIT1jVe6jCdogHfng8Q96zfFRnKSQ2n8vi2Q41RBOZRU5/wvRX0sUUsKFuHXQ==" saltValue="Sr9SOVk3Anu2xDDetE9HlQ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1 MAY</vt:lpstr>
      <vt:lpstr>2 MAY</vt:lpstr>
      <vt:lpstr>3 MAY</vt:lpstr>
      <vt:lpstr>4 MAY</vt:lpstr>
      <vt:lpstr>5-7 MAY</vt:lpstr>
      <vt:lpstr>8 MAY</vt:lpstr>
      <vt:lpstr>9 MAY</vt:lpstr>
      <vt:lpstr>10 MAY</vt:lpstr>
      <vt:lpstr>11 MAY</vt:lpstr>
      <vt:lpstr>12-14 MAY</vt:lpstr>
      <vt:lpstr>15 MAY</vt:lpstr>
      <vt:lpstr>16 MAY</vt:lpstr>
      <vt:lpstr>17 MAY</vt:lpstr>
      <vt:lpstr>18 MAY</vt:lpstr>
      <vt:lpstr>19-21 MAY</vt:lpstr>
      <vt:lpstr>22 MAY</vt:lpstr>
      <vt:lpstr>23 MAY</vt:lpstr>
      <vt:lpstr>24 MAY</vt:lpstr>
      <vt:lpstr>25 MAY</vt:lpstr>
      <vt:lpstr>26-28 MAY</vt:lpstr>
      <vt:lpstr>29 MAY</vt:lpstr>
      <vt:lpstr>30 MAY</vt:lpstr>
      <vt:lpstr>31 MAY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2017-05-01T09:02:15Z</dcterms:created>
  <dcterms:modified xsi:type="dcterms:W3CDTF">2017-06-10T13:54:45Z</dcterms:modified>
</cp:coreProperties>
</file>